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zej.fabianowski\Desktop\imor\PR\GPSY\"/>
    </mc:Choice>
  </mc:AlternateContent>
  <xr:revisionPtr revIDLastSave="0" documentId="13_ncr:1_{5A2FD275-B3DB-46DA-A858-C82F95419A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DB" sheetId="1" r:id="rId1"/>
    <sheet name="Calc Data" sheetId="3" state="hidden" r:id="rId2"/>
  </sheets>
  <definedNames>
    <definedName name="_xlnm._FilterDatabase" localSheetId="0" hidden="1">WDB!$A$8:$BQ$21</definedName>
    <definedName name="_xlnm.Print_Area" localSheetId="0">WDB!$A$1:$AI$8</definedName>
    <definedName name="OLE_LINK1" localSheetId="0">WDB!#REF!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M11" i="1"/>
  <c r="M10" i="1"/>
  <c r="M9" i="1"/>
  <c r="AI4" i="3" l="1"/>
  <c r="AI5" i="3"/>
  <c r="AI6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I43" i="3"/>
  <c r="AI44" i="3"/>
  <c r="AI45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</calcChain>
</file>

<file path=xl/sharedStrings.xml><?xml version="1.0" encoding="utf-8"?>
<sst xmlns="http://schemas.openxmlformats.org/spreadsheetml/2006/main" count="123" uniqueCount="86">
  <si>
    <t>form. PG3-F12 rev. 00; date: 2022-11-16</t>
  </si>
  <si>
    <t>=INDEKS(WDB!'WDB'!C9C:C;PODAJ.POZYCJĘ($D4;WDB!E:E;0);1)</t>
  </si>
  <si>
    <t>Welding Data Base (WDB)</t>
  </si>
  <si>
    <t>No/ Nr:</t>
  </si>
  <si>
    <t>Rev./ Rew.:</t>
  </si>
  <si>
    <t>Date/ Data:</t>
  </si>
  <si>
    <t>Page/ Strona:</t>
  </si>
  <si>
    <t>Ord./Lp.</t>
  </si>
  <si>
    <t>Drawing no/ Nr rys.</t>
  </si>
  <si>
    <t>Sheet no.</t>
  </si>
  <si>
    <t>Rev./ Rew.</t>
  </si>
  <si>
    <t>Weld no/ Nr spoiny</t>
  </si>
  <si>
    <t>Weld type/ Typ spoiny</t>
  </si>
  <si>
    <t>Diameter [mm]/ Średnica [mm]</t>
  </si>
  <si>
    <t>Diameter [in]/ Średnica [in]</t>
  </si>
  <si>
    <t>Calostyki</t>
  </si>
  <si>
    <t>Schedule</t>
  </si>
  <si>
    <t>Thickness [mm]/ Grubość [mm]</t>
  </si>
  <si>
    <t>Weld length [mm]/Całkowita długość spoiny [mm]</t>
  </si>
  <si>
    <t>Monter 1/ Fitter 1</t>
  </si>
  <si>
    <t>Czas montażu</t>
  </si>
  <si>
    <t>Welder/ Spawacz</t>
  </si>
  <si>
    <t>Welder 2/ Spawacz 2</t>
  </si>
  <si>
    <t>Welding start date/ Początek spawania</t>
  </si>
  <si>
    <t>Godzina rozpoczęcia spawania</t>
  </si>
  <si>
    <t>Welding end date/ Data zakończenia spawania</t>
  </si>
  <si>
    <t>Godzina zakończenia spawania</t>
  </si>
  <si>
    <t>Czas spawania</t>
  </si>
  <si>
    <t>Filler material/ Mat. dodatkowy</t>
  </si>
  <si>
    <t>Filler material Lot no/ Wytop mat. dodatkowy</t>
  </si>
  <si>
    <t>Traceability/ Identyfikowalność</t>
  </si>
  <si>
    <t>Pozycja</t>
  </si>
  <si>
    <t>Connected part 1</t>
  </si>
  <si>
    <t>Heat 1</t>
  </si>
  <si>
    <t>Parent material 1/ Mat. Podstawowy 1</t>
  </si>
  <si>
    <t>Connected part 2</t>
  </si>
  <si>
    <t>Heat 2</t>
  </si>
  <si>
    <t>Parent material 2/ Mat. Podstawowy 2</t>
  </si>
  <si>
    <t>Welding method/ Metod. spawania</t>
  </si>
  <si>
    <t>WPS no/ Nr WPS</t>
  </si>
  <si>
    <t>Pre-weld inspection/ Kontrola przed spawaniem</t>
  </si>
  <si>
    <t>Dimensions check/ Kontrola wymiarowa po spawaniu</t>
  </si>
  <si>
    <t>NDT Group</t>
  </si>
  <si>
    <t>VT</t>
  </si>
  <si>
    <t>PT</t>
  </si>
  <si>
    <t>MT</t>
  </si>
  <si>
    <t>UT</t>
  </si>
  <si>
    <t>RT</t>
  </si>
  <si>
    <t>PMI</t>
  </si>
  <si>
    <t>Pressure test</t>
  </si>
  <si>
    <t>Passivation</t>
  </si>
  <si>
    <t>Paint QC/ KJ powłok malarskich</t>
  </si>
  <si>
    <t>Final Result/ Wynik Końcowy</t>
  </si>
  <si>
    <t>Notes/ Uwagi</t>
  </si>
  <si>
    <t>Result/ Wynik</t>
  </si>
  <si>
    <t>Gotowość do odbioru</t>
  </si>
  <si>
    <t>Report no/ Nr raportu</t>
  </si>
  <si>
    <r>
      <t>BW</t>
    </r>
    <r>
      <rPr>
        <sz val="11"/>
        <color rgb="FF000000"/>
        <rFont val="Calibri"/>
        <family val="2"/>
        <charset val="238"/>
        <scheme val="minor"/>
      </rPr>
      <t xml:space="preserve"> - Prefabrication Butt weld (doczołowa spoina prefabrykacyjna)</t>
    </r>
  </si>
  <si>
    <r>
      <t>BW/A</t>
    </r>
    <r>
      <rPr>
        <sz val="11"/>
        <color rgb="FF000000"/>
        <rFont val="Calibri"/>
        <family val="2"/>
        <charset val="238"/>
        <scheme val="minor"/>
      </rPr>
      <t xml:space="preserve"> - Assembly Butt weld (doczołowa spoina montażowa)</t>
    </r>
  </si>
  <si>
    <r>
      <t>OW</t>
    </r>
    <r>
      <rPr>
        <sz val="11"/>
        <color rgb="FF000000"/>
        <rFont val="Calibri"/>
        <family val="2"/>
        <charset val="238"/>
        <scheme val="minor"/>
      </rPr>
      <t xml:space="preserve"> - Prefabrication Olet weld (oletowa spoina prefabrykacyjna)</t>
    </r>
  </si>
  <si>
    <r>
      <t>OW/A</t>
    </r>
    <r>
      <rPr>
        <sz val="11"/>
        <color rgb="FF000000"/>
        <rFont val="Calibri"/>
        <family val="2"/>
        <charset val="238"/>
        <scheme val="minor"/>
      </rPr>
      <t xml:space="preserve"> - Assemby Olet weld (oletowa spoina montażowa)</t>
    </r>
  </si>
  <si>
    <r>
      <t>FW</t>
    </r>
    <r>
      <rPr>
        <sz val="11"/>
        <color rgb="FF000000"/>
        <rFont val="Calibri"/>
        <family val="2"/>
        <charset val="238"/>
        <scheme val="minor"/>
      </rPr>
      <t xml:space="preserve"> - Prefabrication Filet weld (pachwinowa spoina prefabrykacyjna)</t>
    </r>
  </si>
  <si>
    <r>
      <t>FW/A</t>
    </r>
    <r>
      <rPr>
        <sz val="11"/>
        <color rgb="FF000000"/>
        <rFont val="Calibri"/>
        <family val="2"/>
        <charset val="238"/>
        <scheme val="minor"/>
      </rPr>
      <t xml:space="preserve"> - Assemby Filet weld (pachwinowa spoina montażowa)</t>
    </r>
  </si>
  <si>
    <r>
      <t>(-)</t>
    </r>
    <r>
      <rPr>
        <sz val="11"/>
        <color rgb="FF000000"/>
        <rFont val="Calibri"/>
        <family val="2"/>
        <charset val="238"/>
        <scheme val="minor"/>
      </rPr>
      <t xml:space="preserve"> - nie dotyczy</t>
    </r>
  </si>
  <si>
    <r>
      <t>OK</t>
    </r>
    <r>
      <rPr>
        <sz val="11"/>
        <color rgb="FF000000"/>
        <rFont val="Calibri"/>
        <family val="2"/>
        <charset val="238"/>
        <scheme val="minor"/>
      </rPr>
      <t xml:space="preserve"> - accepted (wynik pozytywny)</t>
    </r>
  </si>
  <si>
    <r>
      <t>NOK</t>
    </r>
    <r>
      <rPr>
        <sz val="11"/>
        <color rgb="FF000000"/>
        <rFont val="Calibri"/>
        <family val="2"/>
        <charset val="238"/>
        <scheme val="minor"/>
      </rPr>
      <t xml:space="preserve"> - rejected (wynik negatywny)</t>
    </r>
  </si>
  <si>
    <t>CALOSTYKI</t>
  </si>
  <si>
    <t>SCHEDULE</t>
  </si>
  <si>
    <t>Diameter</t>
  </si>
  <si>
    <t>Thickness</t>
  </si>
  <si>
    <t>Śr/2</t>
  </si>
  <si>
    <t>Średnica</t>
  </si>
  <si>
    <t>Cale</t>
  </si>
  <si>
    <t>5S</t>
  </si>
  <si>
    <t>10S</t>
  </si>
  <si>
    <t>40S</t>
  </si>
  <si>
    <t>80S</t>
  </si>
  <si>
    <t>STD</t>
  </si>
  <si>
    <t>XS</t>
  </si>
  <si>
    <t>XXS</t>
  </si>
  <si>
    <t>BW</t>
  </si>
  <si>
    <t>Dimensions  (mm</t>
  </si>
  <si>
    <t>FW</t>
  </si>
  <si>
    <t>3</t>
  </si>
  <si>
    <t>4</t>
  </si>
  <si>
    <t>100_02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</si>
</sst>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22"/>
      <color rgb="FFFF0000"/>
      <name val="Calibri Light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rgb="FFFFFFF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17">
    <xf numFmtId="0" fontId="0" fillId="0" borderId="0" xfId="0"/>
    <xf numFmtId="0" fontId="0" fillId="0" borderId="1" xfId="0" applyBorder="1"/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0" borderId="15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2" fillId="0" borderId="25" xfId="0" applyFont="1" applyBorder="1"/>
    <xf numFmtId="14" fontId="0" fillId="0" borderId="2" xfId="0" applyNumberFormat="1" applyBorder="1"/>
    <xf numFmtId="20" fontId="0" fillId="0" borderId="2" xfId="0" applyNumberFormat="1" applyBorder="1"/>
    <xf numFmtId="0" fontId="0" fillId="0" borderId="36" xfId="0" applyBorder="1"/>
    <xf numFmtId="0" fontId="0" fillId="0" borderId="35" xfId="0" applyBorder="1"/>
    <xf numFmtId="0" fontId="0" fillId="0" borderId="39" xfId="0" applyBorder="1"/>
    <xf numFmtId="0" fontId="0" fillId="0" borderId="38" xfId="0" applyBorder="1"/>
    <xf numFmtId="0" fontId="4" fillId="3" borderId="15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49" fontId="0" fillId="0" borderId="1" xfId="0" applyNumberFormat="1" applyBorder="1"/>
    <xf numFmtId="1" fontId="0" fillId="0" borderId="36" xfId="0" applyNumberFormat="1" applyBorder="1"/>
    <xf numFmtId="46" fontId="0" fillId="0" borderId="2" xfId="0" applyNumberFormat="1" applyBorder="1"/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0" fillId="0" borderId="2" xfId="0" applyNumberFormat="1" applyBorder="1"/>
    <xf numFmtId="1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3" xfId="0" applyBorder="1"/>
    <xf numFmtId="0" fontId="0" fillId="0" borderId="15" xfId="0" applyBorder="1"/>
    <xf numFmtId="0" fontId="0" fillId="0" borderId="5" xfId="0" applyBorder="1"/>
    <xf numFmtId="0" fontId="1" fillId="0" borderId="2" xfId="0" applyFont="1" applyBorder="1"/>
    <xf numFmtId="0" fontId="4" fillId="3" borderId="1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/>
    </xf>
  </cellXfs>
  <cellStyles count="3">
    <cellStyle name="Normalny" xfId="0" builtinId="0"/>
    <cellStyle name="Normalny 14" xfId="1" xr:uid="{EBCA2F51-CBF0-4728-8C4D-4BEF96C93FC4}"/>
    <cellStyle name="Normalny 2" xfId="2" xr:uid="{272D5877-17FA-4D79-B096-3BFE552BD5D8}"/>
  </cellStyles>
  <dxfs count="0"/>
  <tableStyles count="0" defaultTableStyle="TableStyleMedium2" defaultPivotStyle="PivotStyleLight16"/>
  <colors>
    <mruColors>
      <color rgb="FFE4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63499</xdr:rowOff>
    </xdr:from>
    <xdr:to>
      <xdr:col>2</xdr:col>
      <xdr:colOff>411112</xdr:colOff>
      <xdr:row>4</xdr:row>
      <xdr:rowOff>179916</xdr:rowOff>
    </xdr:to>
    <xdr:pic>
      <xdr:nvPicPr>
        <xdr:cNvPr id="3" name="Obraz 2" descr="C:\Users\Lap8wns\AppData\Local\Microsoft\Windows\Temporary Internet Files\Content.Word\wns_color_medium-200-pix.jpg">
          <a:extLst>
            <a:ext uri="{FF2B5EF4-FFF2-40B4-BE49-F238E27FC236}">
              <a16:creationId xmlns:a16="http://schemas.microsoft.com/office/drawing/2014/main" id="{5E727658-5ADB-4C34-A457-DFC4DE86C1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13" b="13608"/>
        <a:stretch/>
      </xdr:blipFill>
      <xdr:spPr bwMode="auto">
        <a:xfrm>
          <a:off x="455083" y="275166"/>
          <a:ext cx="1638779" cy="751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Print" id="{CB6450B6-5904-4C68-B197-EB5F39D07F1C}"/>
</namedSheetView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22"/>
  <sheetViews>
    <sheetView tabSelected="1" topLeftCell="A6" zoomScale="80" zoomScaleNormal="80" workbookViewId="0">
      <pane xSplit="5" ySplit="3" topLeftCell="F9" activePane="bottomRight" state="frozen"/>
      <selection pane="topRight" activeCell="F1" sqref="F1"/>
      <selection pane="bottomLeft" activeCell="A9" sqref="A9"/>
      <selection pane="bottomRight" activeCell="H29" sqref="H29"/>
    </sheetView>
  </sheetViews>
  <sheetFormatPr defaultRowHeight="15" outlineLevelRow="1" outlineLevelCol="1"/>
  <cols>
    <col min="1" max="1" width="21.5703125" customWidth="1"/>
    <col min="2" max="2" width="30.28515625" customWidth="1"/>
    <col min="3" max="3" width="6.140625" customWidth="1"/>
    <col min="4" max="4" width="6.85546875" customWidth="1"/>
    <col min="5" max="5" width="9.85546875" customWidth="1"/>
    <col min="6" max="6" width="12.7109375" customWidth="1"/>
    <col min="7" max="9" width="10.7109375" customWidth="1"/>
    <col min="10" max="10" width="9.140625" hidden="1" customWidth="1" outlineLevel="1"/>
    <col min="11" max="11" width="9.140625" customWidth="1" collapsed="1"/>
    <col min="12" max="12" width="9.42578125" customWidth="1"/>
    <col min="13" max="13" width="15" customWidth="1"/>
    <col min="14" max="14" width="16.7109375" hidden="1" customWidth="1" outlineLevel="1"/>
    <col min="15" max="15" width="10.85546875" hidden="1" customWidth="1" outlineLevel="1"/>
    <col min="16" max="16" width="11.7109375" customWidth="1" collapsed="1"/>
    <col min="17" max="18" width="11.7109375" hidden="1" customWidth="1" outlineLevel="1"/>
    <col min="19" max="19" width="11.28515625" hidden="1" customWidth="1" outlineLevel="1"/>
    <col min="20" max="20" width="18" customWidth="1" collapsed="1"/>
    <col min="21" max="22" width="11.7109375" hidden="1" customWidth="1" outlineLevel="1"/>
    <col min="23" max="23" width="15.5703125" style="48" bestFit="1" customWidth="1" collapsed="1"/>
    <col min="24" max="24" width="22.140625" style="48" hidden="1" customWidth="1" outlineLevel="1"/>
    <col min="25" max="25" width="7.7109375" hidden="1" customWidth="1" outlineLevel="1"/>
    <col min="26" max="26" width="11.7109375" hidden="1" customWidth="1" outlineLevel="1"/>
    <col min="27" max="27" width="8.7109375" hidden="1" customWidth="1" outlineLevel="1"/>
    <col min="28" max="28" width="28" hidden="1" customWidth="1" outlineLevel="1"/>
    <col min="29" max="29" width="10.7109375" hidden="1" customWidth="1" outlineLevel="1"/>
    <col min="30" max="30" width="13.7109375" hidden="1" customWidth="1" outlineLevel="1"/>
    <col min="31" max="31" width="8.7109375" hidden="1" customWidth="1" outlineLevel="1"/>
    <col min="32" max="32" width="30.7109375" hidden="1" customWidth="1" outlineLevel="1"/>
    <col min="33" max="33" width="10.7109375" hidden="1" customWidth="1" outlineLevel="1"/>
    <col min="34" max="34" width="13.7109375" hidden="1" customWidth="1" outlineLevel="1"/>
    <col min="35" max="35" width="9.7109375" style="48" customWidth="1" collapsed="1"/>
    <col min="36" max="36" width="23" style="48" customWidth="1"/>
    <col min="37" max="37" width="9.5703125" hidden="1" customWidth="1" outlineLevel="1"/>
    <col min="38" max="39" width="9.140625" hidden="1" customWidth="1" outlineLevel="1"/>
    <col min="40" max="40" width="9.5703125" hidden="1" customWidth="1" outlineLevel="1"/>
    <col min="41" max="43" width="9.140625" hidden="1" customWidth="1" outlineLevel="1"/>
    <col min="44" max="44" width="9.140625" collapsed="1"/>
    <col min="62" max="67" width="9.140625" hidden="1" customWidth="1" outlineLevel="1"/>
    <col min="68" max="68" width="9.140625" collapsed="1"/>
  </cols>
  <sheetData>
    <row r="1" spans="1:69" ht="17.25" hidden="1" customHeight="1" outlineLevel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</row>
    <row r="2" spans="1:69" ht="14.1" hidden="1" customHeight="1" outlineLevel="1">
      <c r="A2" s="83" t="s">
        <v>1</v>
      </c>
      <c r="B2" s="83"/>
      <c r="C2" s="83"/>
      <c r="D2" s="83"/>
      <c r="E2" s="92" t="s">
        <v>2</v>
      </c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84" t="s">
        <v>3</v>
      </c>
      <c r="BI2" s="85"/>
      <c r="BJ2" s="92"/>
      <c r="BK2" s="93"/>
      <c r="BL2" s="93"/>
      <c r="BM2" s="93"/>
      <c r="BN2" s="93"/>
      <c r="BO2" s="94"/>
      <c r="BP2" s="4" t="s">
        <v>4</v>
      </c>
      <c r="BQ2" s="4"/>
    </row>
    <row r="3" spans="1:69" ht="21.95" hidden="1" customHeight="1" outlineLevel="1">
      <c r="A3" s="83"/>
      <c r="B3" s="83"/>
      <c r="C3" s="83"/>
      <c r="D3" s="83"/>
      <c r="E3" s="95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86"/>
      <c r="BI3" s="87"/>
      <c r="BJ3" s="95"/>
      <c r="BK3" s="96"/>
      <c r="BL3" s="96"/>
      <c r="BM3" s="96"/>
      <c r="BN3" s="96"/>
      <c r="BO3" s="97"/>
      <c r="BP3" s="90"/>
      <c r="BQ3" s="90"/>
    </row>
    <row r="4" spans="1:69" ht="14.1" hidden="1" customHeight="1" outlineLevel="1">
      <c r="A4" s="83"/>
      <c r="B4" s="83"/>
      <c r="C4" s="83"/>
      <c r="D4" s="83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84" t="s">
        <v>5</v>
      </c>
      <c r="BI4" s="85"/>
      <c r="BJ4" s="95"/>
      <c r="BK4" s="96"/>
      <c r="BL4" s="96"/>
      <c r="BM4" s="96"/>
      <c r="BN4" s="96"/>
      <c r="BO4" s="97"/>
      <c r="BP4" s="4" t="s">
        <v>6</v>
      </c>
      <c r="BQ4" s="4"/>
    </row>
    <row r="5" spans="1:69" ht="21.95" hidden="1" customHeight="1" outlineLevel="1">
      <c r="A5" s="83"/>
      <c r="B5" s="83"/>
      <c r="C5" s="83"/>
      <c r="D5" s="83"/>
      <c r="E5" s="98"/>
      <c r="F5" s="99"/>
      <c r="G5" s="99"/>
      <c r="H5" s="99"/>
      <c r="I5" s="99"/>
      <c r="J5" s="99"/>
      <c r="K5" s="99"/>
      <c r="L5" s="99"/>
      <c r="M5" s="99"/>
      <c r="N5" s="99"/>
      <c r="O5" s="96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88"/>
      <c r="BI5" s="89"/>
      <c r="BJ5" s="98"/>
      <c r="BK5" s="99"/>
      <c r="BL5" s="99"/>
      <c r="BM5" s="99"/>
      <c r="BN5" s="99"/>
      <c r="BO5" s="100"/>
      <c r="BP5" s="91"/>
      <c r="BQ5" s="91"/>
    </row>
    <row r="6" spans="1:69" ht="42.95" customHeight="1" collapsed="1">
      <c r="A6" s="80" t="s">
        <v>7</v>
      </c>
      <c r="B6" s="80" t="s">
        <v>8</v>
      </c>
      <c r="C6" s="80" t="s">
        <v>9</v>
      </c>
      <c r="D6" s="73" t="s">
        <v>10</v>
      </c>
      <c r="E6" s="73" t="s">
        <v>11</v>
      </c>
      <c r="F6" s="73" t="s">
        <v>12</v>
      </c>
      <c r="G6" s="73" t="s">
        <v>13</v>
      </c>
      <c r="H6" s="73" t="s">
        <v>14</v>
      </c>
      <c r="I6" s="104" t="s">
        <v>81</v>
      </c>
      <c r="J6" s="68" t="s">
        <v>15</v>
      </c>
      <c r="K6" s="73" t="s">
        <v>16</v>
      </c>
      <c r="L6" s="73" t="s">
        <v>17</v>
      </c>
      <c r="M6" s="102" t="s">
        <v>18</v>
      </c>
      <c r="N6" s="66" t="s">
        <v>19</v>
      </c>
      <c r="O6" s="60" t="s">
        <v>20</v>
      </c>
      <c r="P6" s="110" t="s">
        <v>21</v>
      </c>
      <c r="Q6" s="68" t="s">
        <v>22</v>
      </c>
      <c r="R6" s="62" t="s">
        <v>23</v>
      </c>
      <c r="S6" s="67" t="s">
        <v>24</v>
      </c>
      <c r="T6" s="63" t="s">
        <v>25</v>
      </c>
      <c r="U6" s="67" t="s">
        <v>26</v>
      </c>
      <c r="V6" s="62" t="s">
        <v>27</v>
      </c>
      <c r="W6" s="63" t="s">
        <v>28</v>
      </c>
      <c r="X6" s="68" t="s">
        <v>29</v>
      </c>
      <c r="Y6" s="71" t="s">
        <v>30</v>
      </c>
      <c r="Z6" s="109"/>
      <c r="AA6" s="112" t="s">
        <v>31</v>
      </c>
      <c r="AB6" s="69" t="s">
        <v>32</v>
      </c>
      <c r="AC6" s="69" t="s">
        <v>33</v>
      </c>
      <c r="AD6" s="77" t="s">
        <v>34</v>
      </c>
      <c r="AE6" s="69" t="s">
        <v>31</v>
      </c>
      <c r="AF6" s="69" t="s">
        <v>35</v>
      </c>
      <c r="AG6" s="69" t="s">
        <v>36</v>
      </c>
      <c r="AH6" s="78" t="s">
        <v>37</v>
      </c>
      <c r="AI6" s="63" t="s">
        <v>38</v>
      </c>
      <c r="AJ6" s="73" t="s">
        <v>39</v>
      </c>
      <c r="AK6" s="71" t="s">
        <v>40</v>
      </c>
      <c r="AL6" s="75"/>
      <c r="AM6" s="72"/>
      <c r="AN6" s="71" t="s">
        <v>41</v>
      </c>
      <c r="AO6" s="75"/>
      <c r="AP6" s="109"/>
      <c r="AQ6" s="65" t="s">
        <v>42</v>
      </c>
      <c r="AR6" s="73" t="s">
        <v>43</v>
      </c>
      <c r="AS6" s="73"/>
      <c r="AT6" s="73"/>
      <c r="AU6" s="73" t="s">
        <v>44</v>
      </c>
      <c r="AV6" s="73"/>
      <c r="AW6" s="73"/>
      <c r="AX6" s="73" t="s">
        <v>45</v>
      </c>
      <c r="AY6" s="73"/>
      <c r="AZ6" s="73"/>
      <c r="BA6" s="73" t="s">
        <v>46</v>
      </c>
      <c r="BB6" s="73"/>
      <c r="BC6" s="73"/>
      <c r="BD6" s="73" t="s">
        <v>47</v>
      </c>
      <c r="BE6" s="73"/>
      <c r="BF6" s="73"/>
      <c r="BG6" s="114" t="s">
        <v>48</v>
      </c>
      <c r="BH6" s="115"/>
      <c r="BI6" s="115"/>
      <c r="BJ6" s="76" t="s">
        <v>49</v>
      </c>
      <c r="BK6" s="66"/>
      <c r="BL6" s="71" t="s">
        <v>50</v>
      </c>
      <c r="BM6" s="72"/>
      <c r="BN6" s="71" t="s">
        <v>51</v>
      </c>
      <c r="BO6" s="72"/>
      <c r="BP6" s="73" t="s">
        <v>52</v>
      </c>
      <c r="BQ6" s="106" t="s">
        <v>53</v>
      </c>
    </row>
    <row r="7" spans="1:69" ht="42.95" customHeight="1" thickBot="1">
      <c r="A7" s="81"/>
      <c r="B7" s="81"/>
      <c r="C7" s="81"/>
      <c r="D7" s="74"/>
      <c r="E7" s="74"/>
      <c r="F7" s="74"/>
      <c r="G7" s="74"/>
      <c r="H7" s="74"/>
      <c r="I7" s="105"/>
      <c r="J7" s="101"/>
      <c r="K7" s="74"/>
      <c r="L7" s="74"/>
      <c r="M7" s="103"/>
      <c r="N7" s="108"/>
      <c r="O7" s="61"/>
      <c r="P7" s="111"/>
      <c r="Q7" s="101"/>
      <c r="R7" s="62"/>
      <c r="S7" s="68"/>
      <c r="T7" s="64"/>
      <c r="U7" s="68"/>
      <c r="V7" s="62"/>
      <c r="W7" s="64"/>
      <c r="X7" s="101"/>
      <c r="Y7" s="7" t="s">
        <v>54</v>
      </c>
      <c r="Z7" s="40" t="s">
        <v>53</v>
      </c>
      <c r="AA7" s="113"/>
      <c r="AB7" s="70"/>
      <c r="AC7" s="70"/>
      <c r="AD7" s="69"/>
      <c r="AE7" s="70"/>
      <c r="AF7" s="70"/>
      <c r="AG7" s="70"/>
      <c r="AH7" s="79"/>
      <c r="AI7" s="64"/>
      <c r="AJ7" s="74"/>
      <c r="AK7" s="7" t="s">
        <v>55</v>
      </c>
      <c r="AL7" s="7" t="s">
        <v>54</v>
      </c>
      <c r="AM7" s="7" t="s">
        <v>53</v>
      </c>
      <c r="AN7" s="7" t="s">
        <v>55</v>
      </c>
      <c r="AO7" s="7" t="s">
        <v>54</v>
      </c>
      <c r="AP7" s="39" t="s">
        <v>53</v>
      </c>
      <c r="AQ7" s="66"/>
      <c r="AR7" s="3" t="s">
        <v>56</v>
      </c>
      <c r="AS7" s="3" t="s">
        <v>54</v>
      </c>
      <c r="AT7" s="3" t="s">
        <v>53</v>
      </c>
      <c r="AU7" s="3" t="s">
        <v>56</v>
      </c>
      <c r="AV7" s="3" t="s">
        <v>54</v>
      </c>
      <c r="AW7" s="3" t="s">
        <v>53</v>
      </c>
      <c r="AX7" s="3" t="s">
        <v>56</v>
      </c>
      <c r="AY7" s="3" t="s">
        <v>54</v>
      </c>
      <c r="AZ7" s="3" t="s">
        <v>53</v>
      </c>
      <c r="BA7" s="3" t="s">
        <v>56</v>
      </c>
      <c r="BB7" s="3" t="s">
        <v>54</v>
      </c>
      <c r="BC7" s="3" t="s">
        <v>53</v>
      </c>
      <c r="BD7" s="3" t="s">
        <v>56</v>
      </c>
      <c r="BE7" s="3" t="s">
        <v>54</v>
      </c>
      <c r="BF7" s="3" t="s">
        <v>53</v>
      </c>
      <c r="BG7" s="3" t="s">
        <v>56</v>
      </c>
      <c r="BH7" s="3" t="s">
        <v>54</v>
      </c>
      <c r="BI7" s="41" t="s">
        <v>53</v>
      </c>
      <c r="BJ7" s="42" t="s">
        <v>56</v>
      </c>
      <c r="BK7" s="7" t="s">
        <v>54</v>
      </c>
      <c r="BL7" s="7" t="s">
        <v>56</v>
      </c>
      <c r="BM7" s="7" t="s">
        <v>54</v>
      </c>
      <c r="BN7" s="7" t="s">
        <v>56</v>
      </c>
      <c r="BO7" s="7" t="s">
        <v>54</v>
      </c>
      <c r="BP7" s="74"/>
      <c r="BQ7" s="107"/>
    </row>
    <row r="8" spans="1:69">
      <c r="A8" s="2"/>
      <c r="B8" s="1"/>
      <c r="C8" s="43"/>
      <c r="D8" s="2"/>
      <c r="E8" s="2"/>
      <c r="F8" s="2"/>
      <c r="G8" s="2"/>
      <c r="H8" s="2"/>
      <c r="I8" s="2"/>
      <c r="J8" s="6"/>
      <c r="K8" s="5"/>
      <c r="L8" s="2"/>
      <c r="M8" s="44"/>
      <c r="N8" s="36"/>
      <c r="O8" s="45"/>
      <c r="P8" s="36"/>
      <c r="Q8" s="2"/>
      <c r="R8" s="33"/>
      <c r="S8" s="34"/>
      <c r="T8" s="33"/>
      <c r="U8" s="34"/>
      <c r="V8" s="45"/>
      <c r="W8" s="47"/>
      <c r="X8" s="46"/>
      <c r="Y8" s="2"/>
      <c r="Z8" s="35"/>
      <c r="AA8" s="36"/>
      <c r="AB8" s="2"/>
      <c r="AC8" s="2"/>
      <c r="AD8" s="1"/>
      <c r="AE8" s="2"/>
      <c r="AF8" s="2"/>
      <c r="AG8" s="2"/>
      <c r="AH8" s="38"/>
      <c r="AI8" s="47"/>
      <c r="AJ8" s="49"/>
      <c r="AK8" s="2"/>
      <c r="AL8" s="2"/>
      <c r="AM8" s="2"/>
      <c r="AN8" s="2"/>
      <c r="AO8" s="2"/>
      <c r="AP8" s="35"/>
      <c r="AQ8" s="37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1"/>
      <c r="BH8" s="1"/>
      <c r="BI8" s="38"/>
      <c r="BJ8" s="37"/>
      <c r="BK8" s="1"/>
      <c r="BL8" s="1"/>
      <c r="BM8" s="1"/>
      <c r="BN8" s="1"/>
      <c r="BO8" s="1"/>
      <c r="BP8" s="2"/>
      <c r="BQ8" s="2"/>
    </row>
    <row r="9" spans="1:69">
      <c r="A9">
        <v>1</v>
      </c>
      <c r="B9" s="2" t="s">
        <v>85</v>
      </c>
      <c r="C9" s="52" t="s">
        <v>83</v>
      </c>
      <c r="D9" s="2">
        <v>0</v>
      </c>
      <c r="E9" s="59">
        <v>100</v>
      </c>
      <c r="F9" s="2" t="s">
        <v>80</v>
      </c>
      <c r="G9" s="2"/>
      <c r="H9" s="2"/>
      <c r="I9" s="2"/>
      <c r="J9" s="6"/>
      <c r="K9" s="6"/>
      <c r="L9" s="2">
        <v>7.1</v>
      </c>
      <c r="M9" s="53">
        <f>2*3.14*88</f>
        <v>552.64</v>
      </c>
      <c r="N9" s="54"/>
      <c r="O9" s="45"/>
      <c r="P9" s="54"/>
      <c r="Q9" s="2"/>
      <c r="R9" s="33"/>
      <c r="S9" s="34"/>
      <c r="T9" s="33"/>
      <c r="U9" s="34"/>
      <c r="V9" s="45"/>
      <c r="W9" s="55"/>
      <c r="X9" s="46"/>
      <c r="Y9" s="2"/>
      <c r="Z9" s="56"/>
      <c r="AA9" s="54"/>
      <c r="AB9" s="2"/>
      <c r="AC9" s="2"/>
      <c r="AD9" s="1"/>
      <c r="AE9" s="2"/>
      <c r="AF9" s="2"/>
      <c r="AG9" s="2"/>
      <c r="AH9" s="57"/>
      <c r="AI9" s="55"/>
      <c r="AJ9" s="49"/>
      <c r="AK9" s="2"/>
      <c r="AL9" s="2"/>
      <c r="AM9" s="2"/>
      <c r="AN9" s="2"/>
      <c r="AO9" s="2"/>
      <c r="AP9" s="56"/>
      <c r="AQ9" s="58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1"/>
      <c r="BH9" s="1"/>
      <c r="BI9" s="57"/>
      <c r="BJ9" s="58"/>
      <c r="BK9" s="1"/>
      <c r="BL9" s="1"/>
      <c r="BM9" s="1"/>
      <c r="BN9" s="1"/>
      <c r="BO9" s="1"/>
      <c r="BP9" s="2"/>
      <c r="BQ9" s="2"/>
    </row>
    <row r="10" spans="1:69">
      <c r="A10">
        <v>2</v>
      </c>
      <c r="B10" s="2" t="s">
        <v>85</v>
      </c>
      <c r="C10" s="52" t="s">
        <v>83</v>
      </c>
      <c r="D10" s="2">
        <v>0</v>
      </c>
      <c r="E10" s="59">
        <v>101</v>
      </c>
      <c r="F10" s="2" t="s">
        <v>80</v>
      </c>
      <c r="G10" s="2"/>
      <c r="H10" s="2"/>
      <c r="I10" s="2"/>
      <c r="J10" s="6"/>
      <c r="K10" s="6"/>
      <c r="L10" s="2">
        <v>7.1</v>
      </c>
      <c r="M10" s="53">
        <f>2*3.14*88</f>
        <v>552.64</v>
      </c>
      <c r="N10" s="54"/>
      <c r="O10" s="45"/>
      <c r="P10" s="54"/>
      <c r="Q10" s="2"/>
      <c r="R10" s="33"/>
      <c r="S10" s="34"/>
      <c r="T10" s="33"/>
      <c r="U10" s="34"/>
      <c r="V10" s="45"/>
      <c r="W10" s="55"/>
      <c r="X10" s="46"/>
      <c r="Y10" s="2"/>
      <c r="Z10" s="56"/>
      <c r="AA10" s="54"/>
      <c r="AB10" s="2"/>
      <c r="AC10" s="2"/>
      <c r="AD10" s="1"/>
      <c r="AE10" s="2"/>
      <c r="AF10" s="2"/>
      <c r="AG10" s="2"/>
      <c r="AH10" s="57"/>
      <c r="AI10" s="55"/>
      <c r="AJ10" s="49"/>
      <c r="AK10" s="2"/>
      <c r="AL10" s="2"/>
      <c r="AM10" s="2"/>
      <c r="AN10" s="2"/>
      <c r="AO10" s="2"/>
      <c r="AP10" s="56"/>
      <c r="AQ10" s="58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1"/>
      <c r="BH10" s="1"/>
      <c r="BI10" s="57"/>
      <c r="BJ10" s="58"/>
      <c r="BK10" s="1"/>
      <c r="BL10" s="1"/>
      <c r="BM10" s="1"/>
      <c r="BN10" s="1"/>
      <c r="BO10" s="1"/>
      <c r="BP10" s="2"/>
      <c r="BQ10" s="2"/>
    </row>
    <row r="11" spans="1:69">
      <c r="A11">
        <v>3</v>
      </c>
      <c r="B11" s="2" t="s">
        <v>85</v>
      </c>
      <c r="C11" s="52" t="s">
        <v>83</v>
      </c>
      <c r="D11" s="2">
        <v>0</v>
      </c>
      <c r="E11" s="59">
        <v>102</v>
      </c>
      <c r="F11" s="2" t="s">
        <v>80</v>
      </c>
      <c r="G11" s="2"/>
      <c r="H11" s="2"/>
      <c r="I11" s="2"/>
      <c r="J11" s="6"/>
      <c r="K11" s="6"/>
      <c r="L11" s="2">
        <v>7.1</v>
      </c>
      <c r="M11" s="53">
        <f>2*3.14*88</f>
        <v>552.64</v>
      </c>
      <c r="N11" s="54"/>
      <c r="O11" s="45"/>
      <c r="P11" s="54"/>
      <c r="Q11" s="2"/>
      <c r="R11" s="33"/>
      <c r="S11" s="34"/>
      <c r="T11" s="33"/>
      <c r="U11" s="34"/>
      <c r="V11" s="45"/>
      <c r="W11" s="55"/>
      <c r="X11" s="46"/>
      <c r="Y11" s="2"/>
      <c r="Z11" s="56"/>
      <c r="AA11" s="54"/>
      <c r="AB11" s="2"/>
      <c r="AC11" s="2"/>
      <c r="AD11" s="1"/>
      <c r="AE11" s="2"/>
      <c r="AF11" s="2"/>
      <c r="AG11" s="2"/>
      <c r="AH11" s="57"/>
      <c r="AI11" s="55"/>
      <c r="AJ11" s="49"/>
      <c r="AK11" s="2"/>
      <c r="AL11" s="2"/>
      <c r="AM11" s="2"/>
      <c r="AN11" s="2"/>
      <c r="AO11" s="2"/>
      <c r="AP11" s="56"/>
      <c r="AQ11" s="58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1"/>
      <c r="BH11" s="1"/>
      <c r="BI11" s="57"/>
      <c r="BJ11" s="58"/>
      <c r="BK11" s="1"/>
      <c r="BL11" s="1"/>
      <c r="BM11" s="1"/>
      <c r="BN11" s="1"/>
      <c r="BO11" s="1"/>
      <c r="BP11" s="2"/>
      <c r="BQ11" s="2"/>
    </row>
    <row r="12" spans="1:69">
      <c r="A12">
        <v>4</v>
      </c>
      <c r="B12" s="2" t="s">
        <v>85</v>
      </c>
      <c r="C12" s="52" t="s">
        <v>84</v>
      </c>
      <c r="D12" s="2">
        <v>0</v>
      </c>
      <c r="E12" s="59">
        <v>103</v>
      </c>
      <c r="F12" s="2" t="s">
        <v>82</v>
      </c>
      <c r="G12" s="2"/>
      <c r="H12" s="2"/>
      <c r="I12" s="2"/>
      <c r="J12" s="6"/>
      <c r="K12" s="6"/>
      <c r="L12" s="2">
        <v>7.1</v>
      </c>
      <c r="M12" s="53">
        <f>2*3.14*88</f>
        <v>552.64</v>
      </c>
      <c r="N12" s="54"/>
      <c r="O12" s="45"/>
      <c r="P12" s="54"/>
      <c r="Q12" s="2"/>
      <c r="R12" s="33"/>
      <c r="S12" s="34"/>
      <c r="T12" s="33"/>
      <c r="U12" s="34"/>
      <c r="V12" s="45"/>
      <c r="W12" s="55"/>
      <c r="X12" s="46"/>
      <c r="Y12" s="2"/>
      <c r="Z12" s="56"/>
      <c r="AA12" s="54"/>
      <c r="AB12" s="2"/>
      <c r="AC12" s="2"/>
      <c r="AD12" s="1"/>
      <c r="AE12" s="2"/>
      <c r="AF12" s="2"/>
      <c r="AG12" s="2"/>
      <c r="AH12" s="57"/>
      <c r="AI12" s="55"/>
      <c r="AJ12" s="49"/>
      <c r="AK12" s="2"/>
      <c r="AL12" s="2"/>
      <c r="AM12" s="2"/>
      <c r="AN12" s="2"/>
      <c r="AO12" s="2"/>
      <c r="AP12" s="56"/>
      <c r="AQ12" s="58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1"/>
      <c r="BH12" s="1"/>
      <c r="BI12" s="57"/>
      <c r="BJ12" s="58"/>
      <c r="BK12" s="1"/>
      <c r="BL12" s="1"/>
      <c r="BM12" s="1"/>
      <c r="BN12" s="1"/>
      <c r="BO12" s="1"/>
      <c r="BP12" s="2"/>
      <c r="BQ12" s="2"/>
    </row>
    <row r="13" spans="1:69">
      <c r="A13" s="8"/>
      <c r="B13" s="51" t="s">
        <v>57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</row>
    <row r="14" spans="1:69">
      <c r="A14" s="8"/>
      <c r="B14" s="50" t="s">
        <v>58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</row>
    <row r="15" spans="1:69">
      <c r="A15" s="8"/>
      <c r="B15" s="50" t="s">
        <v>59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</row>
    <row r="16" spans="1:69">
      <c r="A16" s="8"/>
      <c r="B16" s="50" t="s">
        <v>60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</row>
    <row r="17" spans="1:69">
      <c r="A17" s="8"/>
      <c r="B17" s="50" t="s">
        <v>61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</row>
    <row r="18" spans="1:69">
      <c r="A18" s="8"/>
      <c r="B18" s="50" t="s">
        <v>62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</row>
    <row r="19" spans="1:69">
      <c r="A19" s="8"/>
      <c r="B19" s="50" t="s">
        <v>63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</row>
    <row r="20" spans="1:69">
      <c r="A20" s="8"/>
      <c r="B20" s="50" t="s">
        <v>64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</row>
    <row r="21" spans="1:69">
      <c r="A21" s="8"/>
      <c r="B21" s="9" t="s">
        <v>65</v>
      </c>
    </row>
    <row r="22" spans="1:69">
      <c r="A22" s="8"/>
      <c r="B22" s="8"/>
    </row>
  </sheetData>
  <autoFilter ref="A8:BQ21" xr:uid="{00000000-0001-0000-0000-000000000000}"/>
  <mergeCells count="59">
    <mergeCell ref="BP6:BP7"/>
    <mergeCell ref="BQ6:BQ7"/>
    <mergeCell ref="X6:X7"/>
    <mergeCell ref="AI6:AI7"/>
    <mergeCell ref="N6:N7"/>
    <mergeCell ref="AN6:AP6"/>
    <mergeCell ref="AR6:AT6"/>
    <mergeCell ref="P6:P7"/>
    <mergeCell ref="Q6:Q7"/>
    <mergeCell ref="AF6:AF7"/>
    <mergeCell ref="AG6:AG7"/>
    <mergeCell ref="Y6:Z6"/>
    <mergeCell ref="AA6:AA7"/>
    <mergeCell ref="W6:W7"/>
    <mergeCell ref="BG6:BI6"/>
    <mergeCell ref="AB6:AB7"/>
    <mergeCell ref="G6:G7"/>
    <mergeCell ref="H6:H7"/>
    <mergeCell ref="J6:J7"/>
    <mergeCell ref="L6:L7"/>
    <mergeCell ref="M6:M7"/>
    <mergeCell ref="K6:K7"/>
    <mergeCell ref="I6:I7"/>
    <mergeCell ref="A1:BQ1"/>
    <mergeCell ref="A2:D5"/>
    <mergeCell ref="BH2:BI2"/>
    <mergeCell ref="BH3:BI3"/>
    <mergeCell ref="BH4:BI4"/>
    <mergeCell ref="BH5:BI5"/>
    <mergeCell ref="BP3:BQ3"/>
    <mergeCell ref="BP5:BQ5"/>
    <mergeCell ref="BJ2:BO5"/>
    <mergeCell ref="E2:BG5"/>
    <mergeCell ref="A6:A7"/>
    <mergeCell ref="C6:C7"/>
    <mergeCell ref="D6:D7"/>
    <mergeCell ref="E6:E7"/>
    <mergeCell ref="F6:F7"/>
    <mergeCell ref="B6:B7"/>
    <mergeCell ref="BN6:BO6"/>
    <mergeCell ref="AU6:AW6"/>
    <mergeCell ref="AE6:AE7"/>
    <mergeCell ref="AJ6:AJ7"/>
    <mergeCell ref="AX6:AZ6"/>
    <mergeCell ref="BA6:BC6"/>
    <mergeCell ref="BD6:BF6"/>
    <mergeCell ref="AK6:AM6"/>
    <mergeCell ref="BJ6:BK6"/>
    <mergeCell ref="BL6:BM6"/>
    <mergeCell ref="AH6:AH7"/>
    <mergeCell ref="O6:O7"/>
    <mergeCell ref="V6:V7"/>
    <mergeCell ref="T6:T7"/>
    <mergeCell ref="AQ6:AQ7"/>
    <mergeCell ref="U6:U7"/>
    <mergeCell ref="R6:R7"/>
    <mergeCell ref="S6:S7"/>
    <mergeCell ref="AC6:AC7"/>
    <mergeCell ref="AD6:AD7"/>
  </mergeCells>
  <phoneticPr fontId="13" type="noConversion"/>
  <pageMargins left="0.31496062992125984" right="0" top="0.35433070866141736" bottom="0.35433070866141736" header="0.31496062992125984" footer="0.31496062992125984"/>
  <pageSetup paperSize="8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5F136-95C6-4973-BA76-0D6F205628F5}">
  <sheetPr>
    <tabColor theme="5" tint="0.39997558519241921"/>
  </sheetPr>
  <dimension ref="A1:BL78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T109" sqref="AT109"/>
    </sheetView>
  </sheetViews>
  <sheetFormatPr defaultRowHeight="15"/>
  <cols>
    <col min="38" max="38" width="10.28515625" bestFit="1" customWidth="1"/>
  </cols>
  <sheetData>
    <row r="1" spans="1:64" ht="29.25" thickBot="1">
      <c r="B1" s="116" t="s">
        <v>66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I1" s="116" t="s">
        <v>67</v>
      </c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32"/>
      <c r="BE1" s="32"/>
      <c r="BF1" s="32"/>
      <c r="BG1" s="32"/>
      <c r="BH1" s="32"/>
      <c r="BI1" s="32"/>
      <c r="BJ1" s="32"/>
      <c r="BK1" s="32"/>
      <c r="BL1" s="32"/>
    </row>
    <row r="2" spans="1:64" ht="16.5" thickTop="1" thickBot="1">
      <c r="A2" s="10" t="s">
        <v>68</v>
      </c>
      <c r="B2" s="11">
        <v>21.3</v>
      </c>
      <c r="C2" s="11">
        <v>26.7</v>
      </c>
      <c r="D2" s="11">
        <v>33.4</v>
      </c>
      <c r="E2" s="11">
        <v>48.3</v>
      </c>
      <c r="F2" s="11">
        <v>60.3</v>
      </c>
      <c r="G2" s="11">
        <v>73</v>
      </c>
      <c r="H2" s="11">
        <v>88.9</v>
      </c>
      <c r="I2" s="11">
        <v>101.6</v>
      </c>
      <c r="J2" s="11">
        <v>114.3</v>
      </c>
      <c r="K2" s="11">
        <v>141.30000000000001</v>
      </c>
      <c r="L2" s="11">
        <v>168.3</v>
      </c>
      <c r="M2" s="11">
        <v>219.1</v>
      </c>
      <c r="N2" s="11">
        <v>273</v>
      </c>
      <c r="O2" s="11">
        <v>323.8</v>
      </c>
      <c r="P2" s="11">
        <v>355.6</v>
      </c>
      <c r="Q2" s="11">
        <v>406.4</v>
      </c>
      <c r="R2" s="11">
        <v>457</v>
      </c>
      <c r="S2" s="11">
        <v>508</v>
      </c>
      <c r="T2" s="11">
        <v>558.79999999999995</v>
      </c>
      <c r="U2" s="11">
        <v>610</v>
      </c>
      <c r="V2" s="11">
        <v>660.4</v>
      </c>
      <c r="W2" s="11">
        <v>711.2</v>
      </c>
      <c r="X2" s="11">
        <v>762</v>
      </c>
      <c r="Y2" s="11">
        <v>813</v>
      </c>
      <c r="Z2" s="11">
        <v>863.6</v>
      </c>
      <c r="AA2" s="11">
        <v>914.4</v>
      </c>
      <c r="AB2" s="11"/>
      <c r="AC2" s="11">
        <v>1016</v>
      </c>
      <c r="AD2" s="11">
        <v>1066.8</v>
      </c>
      <c r="AE2" s="11">
        <v>1117.5999999999999</v>
      </c>
      <c r="AF2" s="11">
        <v>1168.4000000000001</v>
      </c>
      <c r="AG2" s="12">
        <v>1219.2</v>
      </c>
    </row>
    <row r="3" spans="1:64" ht="16.5" thickTop="1" thickBot="1">
      <c r="A3" s="13" t="s">
        <v>69</v>
      </c>
      <c r="B3" s="14">
        <v>0.5</v>
      </c>
      <c r="C3" s="14">
        <v>0.75</v>
      </c>
      <c r="D3" s="14">
        <v>1</v>
      </c>
      <c r="E3" s="14">
        <v>1.5</v>
      </c>
      <c r="F3" s="14">
        <v>2</v>
      </c>
      <c r="G3" s="14">
        <v>2.5</v>
      </c>
      <c r="H3" s="14">
        <v>3</v>
      </c>
      <c r="I3" s="14">
        <v>3.5</v>
      </c>
      <c r="J3" s="14">
        <v>4</v>
      </c>
      <c r="K3" s="14">
        <v>5</v>
      </c>
      <c r="L3" s="14">
        <v>6</v>
      </c>
      <c r="M3" s="14">
        <v>8</v>
      </c>
      <c r="N3" s="14">
        <v>10</v>
      </c>
      <c r="O3" s="14">
        <v>12</v>
      </c>
      <c r="P3" s="14">
        <v>14</v>
      </c>
      <c r="Q3" s="14">
        <v>16</v>
      </c>
      <c r="R3" s="14">
        <v>18</v>
      </c>
      <c r="S3" s="14">
        <v>20</v>
      </c>
      <c r="T3" s="14">
        <v>22</v>
      </c>
      <c r="U3" s="14">
        <v>24</v>
      </c>
      <c r="V3" s="14">
        <v>26</v>
      </c>
      <c r="W3" s="14">
        <v>28</v>
      </c>
      <c r="X3" s="14">
        <v>30</v>
      </c>
      <c r="Y3" s="14">
        <v>32</v>
      </c>
      <c r="Z3" s="14">
        <v>34</v>
      </c>
      <c r="AA3" s="14">
        <v>36</v>
      </c>
      <c r="AB3" s="14">
        <v>38</v>
      </c>
      <c r="AC3" s="14">
        <v>40</v>
      </c>
      <c r="AD3" s="14">
        <v>42</v>
      </c>
      <c r="AE3" s="14">
        <v>44</v>
      </c>
      <c r="AF3" s="14">
        <v>46</v>
      </c>
      <c r="AG3" s="15">
        <v>48</v>
      </c>
      <c r="AI3" s="20" t="s">
        <v>70</v>
      </c>
      <c r="AJ3" s="20" t="s">
        <v>71</v>
      </c>
      <c r="AK3" s="20" t="s">
        <v>72</v>
      </c>
      <c r="AL3" s="21">
        <v>5</v>
      </c>
      <c r="AM3" s="21">
        <v>10</v>
      </c>
      <c r="AN3" s="21">
        <v>20</v>
      </c>
      <c r="AO3" s="21">
        <v>30</v>
      </c>
      <c r="AP3" s="21">
        <v>40</v>
      </c>
      <c r="AQ3" s="21">
        <v>60</v>
      </c>
      <c r="AR3" s="21">
        <v>80</v>
      </c>
      <c r="AS3" s="21">
        <v>100</v>
      </c>
      <c r="AT3" s="21">
        <v>120</v>
      </c>
      <c r="AU3" s="21">
        <v>140</v>
      </c>
      <c r="AV3" s="21">
        <v>160</v>
      </c>
      <c r="AW3" s="21" t="s">
        <v>73</v>
      </c>
      <c r="AX3" s="21" t="s">
        <v>74</v>
      </c>
      <c r="AY3" s="21" t="s">
        <v>75</v>
      </c>
      <c r="AZ3" s="21" t="s">
        <v>76</v>
      </c>
      <c r="BA3" s="21" t="s">
        <v>77</v>
      </c>
      <c r="BB3" s="21" t="s">
        <v>78</v>
      </c>
      <c r="BC3" s="21" t="s">
        <v>79</v>
      </c>
    </row>
    <row r="4" spans="1:64" ht="15.75" thickTop="1">
      <c r="A4" s="16">
        <v>1.65</v>
      </c>
      <c r="B4" s="18">
        <f>ROUND($A4/VLOOKUP(B$3,'Calc Data'!$AK$4:$BA$45,17,FALSE)*B$3,3)</f>
        <v>0.29799999999999999</v>
      </c>
      <c r="C4" s="18">
        <f>ROUND($A4/VLOOKUP(C$3,'Calc Data'!$AK$4:$BA$45,17,FALSE)*C$3,3)</f>
        <v>0.43099999999999999</v>
      </c>
      <c r="D4" s="18">
        <f>ROUND($A4/VLOOKUP(D$3,'Calc Data'!$AK$4:$BA$45,17,FALSE)*D$3,3)</f>
        <v>0.48799999999999999</v>
      </c>
      <c r="E4" s="18">
        <f>ROUND($A4/VLOOKUP(E$3,'Calc Data'!$AK$4:$BA$45,17,FALSE)*E$3,3)</f>
        <v>0.67300000000000004</v>
      </c>
      <c r="F4" s="18">
        <f>ROUND($A4/VLOOKUP(F$3,'Calc Data'!$AK$4:$BA$45,17,FALSE)*F$3,3)</f>
        <v>0.84399999999999997</v>
      </c>
      <c r="G4" s="18">
        <f>ROUND($A4/VLOOKUP(G$3,'Calc Data'!$AK$4:$BA$45,17,FALSE)*G$3,3)</f>
        <v>0.79900000000000004</v>
      </c>
      <c r="H4" s="18">
        <f>ROUND($A4/VLOOKUP(H$3,'Calc Data'!$AK$4:$BA$45,17,FALSE)*H$3,3)</f>
        <v>0.90200000000000002</v>
      </c>
      <c r="I4" s="18">
        <f>ROUND($A4/VLOOKUP(I$3,'Calc Data'!$AK$4:$BA$45,17,FALSE)*I$3,3)</f>
        <v>1.006</v>
      </c>
      <c r="J4" s="18">
        <f>ROUND($A4/VLOOKUP(J$3,'Calc Data'!$AK$4:$BA$45,17,FALSE)*J$3,3)</f>
        <v>1.0960000000000001</v>
      </c>
      <c r="K4" s="18">
        <f>ROUND($A4/VLOOKUP(K$3,'Calc Data'!$AK$4:$BA$45,17,FALSE)*K$3,3)</f>
        <v>1.26</v>
      </c>
      <c r="L4" s="18">
        <f>ROUND($A4/VLOOKUP(L$3,'Calc Data'!$AK$4:$BA$45,17,FALSE)*L$3,3)</f>
        <v>1.3919999999999999</v>
      </c>
      <c r="M4" s="18">
        <f>ROUND($A4/VLOOKUP(M$3,'Calc Data'!$AK$4:$BA$45,17,FALSE)*M$3,3)</f>
        <v>1.6140000000000001</v>
      </c>
      <c r="N4" s="18">
        <f>ROUND($A4/VLOOKUP(N$3,'Calc Data'!$AK$4:$BA$45,17,FALSE)*N$3,3)</f>
        <v>1.78</v>
      </c>
      <c r="O4" s="18">
        <f>ROUND($A4/VLOOKUP(O$3,'Calc Data'!$AK$4:$BA$45,17,FALSE)*O$3,3)</f>
        <v>2.0779999999999998</v>
      </c>
      <c r="P4" s="18">
        <f>ROUND($A4/VLOOKUP(P$3,'Calc Data'!$AK$4:$BA$45,17,FALSE)*P$3,3)</f>
        <v>2.4239999999999999</v>
      </c>
      <c r="Q4" s="18">
        <f>ROUND($A4/VLOOKUP(Q$3,'Calc Data'!$AK$4:$BA$45,17,FALSE)*Q$3,3)</f>
        <v>2.77</v>
      </c>
      <c r="R4" s="18">
        <f>ROUND($A4/VLOOKUP(R$3,'Calc Data'!$AK$4:$BA$45,17,FALSE)*R$3,3)</f>
        <v>3.1160000000000001</v>
      </c>
      <c r="S4" s="18">
        <f>ROUND($A4/VLOOKUP(S$3,'Calc Data'!$AK$4:$BA$45,17,FALSE)*S$3,3)</f>
        <v>3.4630000000000001</v>
      </c>
      <c r="T4" s="18">
        <f>ROUND($A4/VLOOKUP(T$3,'Calc Data'!$AK$4:$BA$45,17,FALSE)*T$3,3)</f>
        <v>3.8090000000000002</v>
      </c>
      <c r="U4" s="18">
        <f>ROUND($A4/VLOOKUP(U$3,'Calc Data'!$AK$4:$BA$45,17,FALSE)*U$3,3)</f>
        <v>4.1550000000000002</v>
      </c>
      <c r="V4" s="18">
        <f>ROUND($A4/VLOOKUP(V$3,'Calc Data'!$AK$4:$BA$45,17,FALSE)*V$3,3)</f>
        <v>4.5019999999999998</v>
      </c>
      <c r="W4" s="18">
        <f>ROUND($A4/VLOOKUP(W$3,'Calc Data'!$AK$4:$BA$45,17,FALSE)*W$3,3)</f>
        <v>4.8479999999999999</v>
      </c>
      <c r="X4" s="18">
        <f>ROUND($A4/VLOOKUP(X$3,'Calc Data'!$AK$4:$BA$45,17,FALSE)*X$3,3)</f>
        <v>5.194</v>
      </c>
      <c r="Y4" s="18">
        <f>ROUND($A4/VLOOKUP(Y$3,'Calc Data'!$AK$4:$BA$45,17,FALSE)*Y$3,3)</f>
        <v>5.54</v>
      </c>
      <c r="Z4" s="18">
        <f>ROUND($A4/VLOOKUP(Z$3,'Calc Data'!$AK$4:$BA$45,17,FALSE)*Z$3,3)</f>
        <v>5.8869999999999996</v>
      </c>
      <c r="AA4" s="18">
        <f>ROUND($A4/VLOOKUP(AA$3,'Calc Data'!$AK$4:$BA$45,17,FALSE)*AA$3,3)</f>
        <v>6.2329999999999997</v>
      </c>
      <c r="AB4" s="18">
        <f>ROUND($A4/VLOOKUP(AB$3,'Calc Data'!$AK$4:$BA$45,17,FALSE)*AB$3,3)</f>
        <v>6.5789999999999997</v>
      </c>
      <c r="AC4" s="18">
        <f>ROUND($A4/VLOOKUP(AC$3,'Calc Data'!$AK$4:$BA$45,17,FALSE)*AC$3,3)</f>
        <v>6.9249999999999998</v>
      </c>
      <c r="AD4" s="18">
        <f>ROUND($A4/VLOOKUP(AD$3,'Calc Data'!$AK$4:$BA$45,17,FALSE)*AD$3,3)</f>
        <v>7.2720000000000002</v>
      </c>
      <c r="AE4" s="18">
        <f>ROUND($A4/VLOOKUP(AE$3,'Calc Data'!$AK$4:$BA$45,17,FALSE)*AE$3,3)</f>
        <v>7.6180000000000003</v>
      </c>
      <c r="AF4" s="18">
        <f>ROUND($A4/VLOOKUP(AF$3,'Calc Data'!$AK$4:$BA$45,17,FALSE)*AF$3,3)</f>
        <v>7.9640000000000004</v>
      </c>
      <c r="AG4" s="18">
        <f>ROUND($A4/VLOOKUP(AG$3,'Calc Data'!$AK$4:$BA$45,17,FALSE)*AG$3,3)</f>
        <v>8.3109999999999999</v>
      </c>
      <c r="AI4" s="20">
        <f t="shared" ref="AI4:AI45" si="0">AJ4/2</f>
        <v>5.15</v>
      </c>
      <c r="AJ4" s="20">
        <v>10.3</v>
      </c>
      <c r="AK4" s="22">
        <v>0.125</v>
      </c>
      <c r="AL4" s="23"/>
      <c r="AM4" s="24">
        <v>1.24</v>
      </c>
      <c r="AN4" s="24"/>
      <c r="AO4" s="24">
        <v>1.45</v>
      </c>
      <c r="AP4" s="24">
        <v>1.73</v>
      </c>
      <c r="AQ4" s="24"/>
      <c r="AR4" s="24">
        <v>2.41</v>
      </c>
      <c r="AS4" s="24"/>
      <c r="AT4" s="24"/>
      <c r="AU4" s="24"/>
      <c r="AV4" s="24"/>
      <c r="AW4" s="24"/>
      <c r="AX4" s="24"/>
      <c r="AY4" s="24"/>
      <c r="AZ4" s="24"/>
      <c r="BA4" s="24">
        <v>1.73</v>
      </c>
      <c r="BB4" s="24">
        <v>2.41</v>
      </c>
      <c r="BC4" s="25"/>
    </row>
    <row r="5" spans="1:64">
      <c r="A5" s="16">
        <v>2.11</v>
      </c>
      <c r="B5" s="18">
        <f>ROUND($A5/VLOOKUP(B$3,'Calc Data'!$AK$4:$BA$45,17,FALSE)*B$3,3)</f>
        <v>0.38100000000000001</v>
      </c>
      <c r="C5" s="18">
        <f>ROUND($A5/VLOOKUP(C$3,'Calc Data'!$AK$4:$BA$45,17,FALSE)*C$3,3)</f>
        <v>0.55100000000000005</v>
      </c>
      <c r="D5" s="18">
        <f>ROUND($A5/VLOOKUP(D$3,'Calc Data'!$AK$4:$BA$45,17,FALSE)*D$3,3)</f>
        <v>0.624</v>
      </c>
      <c r="E5" s="18">
        <f>ROUND($A5/VLOOKUP(E$3,'Calc Data'!$AK$4:$BA$45,17,FALSE)*E$3,3)</f>
        <v>0.86</v>
      </c>
      <c r="F5" s="18">
        <f>ROUND($A5/VLOOKUP(F$3,'Calc Data'!$AK$4:$BA$45,17,FALSE)*F$3,3)</f>
        <v>1.079</v>
      </c>
      <c r="G5" s="18">
        <f>ROUND($A5/VLOOKUP(G$3,'Calc Data'!$AK$4:$BA$45,17,FALSE)*G$3,3)</f>
        <v>1.022</v>
      </c>
      <c r="H5" s="18">
        <f>ROUND($A5/VLOOKUP(H$3,'Calc Data'!$AK$4:$BA$45,17,FALSE)*H$3,3)</f>
        <v>1.153</v>
      </c>
      <c r="I5" s="18">
        <f>ROUND($A5/VLOOKUP(I$3,'Calc Data'!$AK$4:$BA$45,17,FALSE)*I$3,3)</f>
        <v>1.2869999999999999</v>
      </c>
      <c r="J5" s="18">
        <f>ROUND($A5/VLOOKUP(J$3,'Calc Data'!$AK$4:$BA$45,17,FALSE)*J$3,3)</f>
        <v>1.4019999999999999</v>
      </c>
      <c r="K5" s="18">
        <f>ROUND($A5/VLOOKUP(K$3,'Calc Data'!$AK$4:$BA$45,17,FALSE)*K$3,3)</f>
        <v>1.611</v>
      </c>
      <c r="L5" s="18">
        <f>ROUND($A5/VLOOKUP(L$3,'Calc Data'!$AK$4:$BA$45,17,FALSE)*L$3,3)</f>
        <v>1.7809999999999999</v>
      </c>
      <c r="M5" s="18">
        <f>ROUND($A5/VLOOKUP(M$3,'Calc Data'!$AK$4:$BA$45,17,FALSE)*M$3,3)</f>
        <v>2.0640000000000001</v>
      </c>
      <c r="N5" s="18">
        <f>ROUND($A5/VLOOKUP(N$3,'Calc Data'!$AK$4:$BA$45,17,FALSE)*N$3,3)</f>
        <v>2.2759999999999998</v>
      </c>
      <c r="O5" s="18">
        <f>ROUND($A5/VLOOKUP(O$3,'Calc Data'!$AK$4:$BA$45,17,FALSE)*O$3,3)</f>
        <v>2.657</v>
      </c>
      <c r="P5" s="18">
        <f>ROUND($A5/VLOOKUP(P$3,'Calc Data'!$AK$4:$BA$45,17,FALSE)*P$3,3)</f>
        <v>3.1</v>
      </c>
      <c r="Q5" s="18">
        <f>ROUND($A5/VLOOKUP(Q$3,'Calc Data'!$AK$4:$BA$45,17,FALSE)*Q$3,3)</f>
        <v>3.5419999999999998</v>
      </c>
      <c r="R5" s="18">
        <f>ROUND($A5/VLOOKUP(R$3,'Calc Data'!$AK$4:$BA$45,17,FALSE)*R$3,3)</f>
        <v>3.9849999999999999</v>
      </c>
      <c r="S5" s="18">
        <f>ROUND($A5/VLOOKUP(S$3,'Calc Data'!$AK$4:$BA$45,17,FALSE)*S$3,3)</f>
        <v>4.4279999999999999</v>
      </c>
      <c r="T5" s="18">
        <f>ROUND($A5/VLOOKUP(T$3,'Calc Data'!$AK$4:$BA$45,17,FALSE)*T$3,3)</f>
        <v>4.8710000000000004</v>
      </c>
      <c r="U5" s="18">
        <f>ROUND($A5/VLOOKUP(U$3,'Calc Data'!$AK$4:$BA$45,17,FALSE)*U$3,3)</f>
        <v>5.3140000000000001</v>
      </c>
      <c r="V5" s="18">
        <f>ROUND($A5/VLOOKUP(V$3,'Calc Data'!$AK$4:$BA$45,17,FALSE)*V$3,3)</f>
        <v>5.7569999999999997</v>
      </c>
      <c r="W5" s="18">
        <f>ROUND($A5/VLOOKUP(W$3,'Calc Data'!$AK$4:$BA$45,17,FALSE)*W$3,3)</f>
        <v>6.1989999999999998</v>
      </c>
      <c r="X5" s="18">
        <f>ROUND($A5/VLOOKUP(X$3,'Calc Data'!$AK$4:$BA$45,17,FALSE)*X$3,3)</f>
        <v>6.6420000000000003</v>
      </c>
      <c r="Y5" s="18">
        <f>ROUND($A5/VLOOKUP(Y$3,'Calc Data'!$AK$4:$BA$45,17,FALSE)*Y$3,3)</f>
        <v>7.085</v>
      </c>
      <c r="Z5" s="18">
        <f>ROUND($A5/VLOOKUP(Z$3,'Calc Data'!$AK$4:$BA$45,17,FALSE)*Z$3,3)</f>
        <v>7.5279999999999996</v>
      </c>
      <c r="AA5" s="18">
        <f>ROUND($A5/VLOOKUP(AA$3,'Calc Data'!$AK$4:$BA$45,17,FALSE)*AA$3,3)</f>
        <v>7.9710000000000001</v>
      </c>
      <c r="AB5" s="18">
        <f>ROUND($A5/VLOOKUP(AB$3,'Calc Data'!$AK$4:$BA$45,17,FALSE)*AB$3,3)</f>
        <v>8.4130000000000003</v>
      </c>
      <c r="AC5" s="18">
        <f>ROUND($A5/VLOOKUP(AC$3,'Calc Data'!$AK$4:$BA$45,17,FALSE)*AC$3,3)</f>
        <v>8.8559999999999999</v>
      </c>
      <c r="AD5" s="18">
        <f>ROUND($A5/VLOOKUP(AD$3,'Calc Data'!$AK$4:$BA$45,17,FALSE)*AD$3,3)</f>
        <v>9.2989999999999995</v>
      </c>
      <c r="AE5" s="18">
        <f>ROUND($A5/VLOOKUP(AE$3,'Calc Data'!$AK$4:$BA$45,17,FALSE)*AE$3,3)</f>
        <v>9.7420000000000009</v>
      </c>
      <c r="AF5" s="18">
        <f>ROUND($A5/VLOOKUP(AF$3,'Calc Data'!$AK$4:$BA$45,17,FALSE)*AF$3,3)</f>
        <v>10.185</v>
      </c>
      <c r="AG5" s="18">
        <f>ROUND($A5/VLOOKUP(AG$3,'Calc Data'!$AK$4:$BA$45,17,FALSE)*AG$3,3)</f>
        <v>10.627000000000001</v>
      </c>
      <c r="AI5" s="20">
        <f t="shared" si="0"/>
        <v>6.85</v>
      </c>
      <c r="AJ5" s="20">
        <v>13.7</v>
      </c>
      <c r="AK5" s="22">
        <v>0.25</v>
      </c>
      <c r="AL5" s="26"/>
      <c r="AM5" s="1">
        <v>1.65</v>
      </c>
      <c r="AN5" s="1"/>
      <c r="AO5" s="1">
        <v>1.85</v>
      </c>
      <c r="AP5" s="1">
        <v>2.2400000000000002</v>
      </c>
      <c r="AQ5" s="1"/>
      <c r="AR5" s="1">
        <v>3.02</v>
      </c>
      <c r="AS5" s="1"/>
      <c r="AT5" s="1"/>
      <c r="AU5" s="1"/>
      <c r="AV5" s="1"/>
      <c r="AW5" s="1"/>
      <c r="AX5" s="1">
        <v>1.65</v>
      </c>
      <c r="AY5" s="1">
        <v>2.2400000000000002</v>
      </c>
      <c r="AZ5" s="1">
        <v>3.02</v>
      </c>
      <c r="BA5" s="1">
        <v>2.2400000000000002</v>
      </c>
      <c r="BB5" s="1">
        <v>3.02</v>
      </c>
      <c r="BC5" s="27"/>
    </row>
    <row r="6" spans="1:64">
      <c r="A6" s="16">
        <v>2.77</v>
      </c>
      <c r="B6" s="18">
        <f>ROUND($A6/VLOOKUP(B$3,'Calc Data'!$AK$4:$BA$45,17,FALSE)*B$3,3)</f>
        <v>0.5</v>
      </c>
      <c r="C6" s="18">
        <f>ROUND($A6/VLOOKUP(C$3,'Calc Data'!$AK$4:$BA$45,17,FALSE)*C$3,3)</f>
        <v>0.72399999999999998</v>
      </c>
      <c r="D6" s="18">
        <f>ROUND($A6/VLOOKUP(D$3,'Calc Data'!$AK$4:$BA$45,17,FALSE)*D$3,3)</f>
        <v>0.82</v>
      </c>
      <c r="E6" s="18">
        <f>ROUND($A6/VLOOKUP(E$3,'Calc Data'!$AK$4:$BA$45,17,FALSE)*E$3,3)</f>
        <v>1.129</v>
      </c>
      <c r="F6" s="18">
        <f>ROUND($A6/VLOOKUP(F$3,'Calc Data'!$AK$4:$BA$45,17,FALSE)*F$3,3)</f>
        <v>1.417</v>
      </c>
      <c r="G6" s="18">
        <f>ROUND($A6/VLOOKUP(G$3,'Calc Data'!$AK$4:$BA$45,17,FALSE)*G$3,3)</f>
        <v>1.3420000000000001</v>
      </c>
      <c r="H6" s="18">
        <f>ROUND($A6/VLOOKUP(H$3,'Calc Data'!$AK$4:$BA$45,17,FALSE)*H$3,3)</f>
        <v>1.514</v>
      </c>
      <c r="I6" s="18">
        <f>ROUND($A6/VLOOKUP(I$3,'Calc Data'!$AK$4:$BA$45,17,FALSE)*I$3,3)</f>
        <v>1.6890000000000001</v>
      </c>
      <c r="J6" s="18">
        <f>ROUND($A6/VLOOKUP(J$3,'Calc Data'!$AK$4:$BA$45,17,FALSE)*J$3,3)</f>
        <v>1.841</v>
      </c>
      <c r="K6" s="18">
        <f>ROUND($A6/VLOOKUP(K$3,'Calc Data'!$AK$4:$BA$45,17,FALSE)*K$3,3)</f>
        <v>2.1150000000000002</v>
      </c>
      <c r="L6" s="18">
        <f>ROUND($A6/VLOOKUP(L$3,'Calc Data'!$AK$4:$BA$45,17,FALSE)*L$3,3)</f>
        <v>2.3380000000000001</v>
      </c>
      <c r="M6" s="18">
        <f>ROUND($A6/VLOOKUP(M$3,'Calc Data'!$AK$4:$BA$45,17,FALSE)*M$3,3)</f>
        <v>2.7090000000000001</v>
      </c>
      <c r="N6" s="18">
        <f>ROUND($A6/VLOOKUP(N$3,'Calc Data'!$AK$4:$BA$45,17,FALSE)*N$3,3)</f>
        <v>2.988</v>
      </c>
      <c r="O6" s="18">
        <f>ROUND($A6/VLOOKUP(O$3,'Calc Data'!$AK$4:$BA$45,17,FALSE)*O$3,3)</f>
        <v>3.488</v>
      </c>
      <c r="P6" s="18">
        <f>ROUND($A6/VLOOKUP(P$3,'Calc Data'!$AK$4:$BA$45,17,FALSE)*P$3,3)</f>
        <v>4.069</v>
      </c>
      <c r="Q6" s="18">
        <f>ROUND($A6/VLOOKUP(Q$3,'Calc Data'!$AK$4:$BA$45,17,FALSE)*Q$3,3)</f>
        <v>4.6509999999999998</v>
      </c>
      <c r="R6" s="18">
        <f>ROUND($A6/VLOOKUP(R$3,'Calc Data'!$AK$4:$BA$45,17,FALSE)*R$3,3)</f>
        <v>5.2320000000000002</v>
      </c>
      <c r="S6" s="18">
        <f>ROUND($A6/VLOOKUP(S$3,'Calc Data'!$AK$4:$BA$45,17,FALSE)*S$3,3)</f>
        <v>5.8129999999999997</v>
      </c>
      <c r="T6" s="18">
        <f>ROUND($A6/VLOOKUP(T$3,'Calc Data'!$AK$4:$BA$45,17,FALSE)*T$3,3)</f>
        <v>6.3949999999999996</v>
      </c>
      <c r="U6" s="18">
        <f>ROUND($A6/VLOOKUP(U$3,'Calc Data'!$AK$4:$BA$45,17,FALSE)*U$3,3)</f>
        <v>6.976</v>
      </c>
      <c r="V6" s="18">
        <f>ROUND($A6/VLOOKUP(V$3,'Calc Data'!$AK$4:$BA$45,17,FALSE)*V$3,3)</f>
        <v>7.5570000000000004</v>
      </c>
      <c r="W6" s="18">
        <f>ROUND($A6/VLOOKUP(W$3,'Calc Data'!$AK$4:$BA$45,17,FALSE)*W$3,3)</f>
        <v>8.1389999999999993</v>
      </c>
      <c r="X6" s="18">
        <f>ROUND($A6/VLOOKUP(X$3,'Calc Data'!$AK$4:$BA$45,17,FALSE)*X$3,3)</f>
        <v>8.7200000000000006</v>
      </c>
      <c r="Y6" s="18">
        <f>ROUND($A6/VLOOKUP(Y$3,'Calc Data'!$AK$4:$BA$45,17,FALSE)*Y$3,3)</f>
        <v>9.3010000000000002</v>
      </c>
      <c r="Z6" s="18">
        <f>ROUND($A6/VLOOKUP(Z$3,'Calc Data'!$AK$4:$BA$45,17,FALSE)*Z$3,3)</f>
        <v>9.8819999999999997</v>
      </c>
      <c r="AA6" s="18">
        <f>ROUND($A6/VLOOKUP(AA$3,'Calc Data'!$AK$4:$BA$45,17,FALSE)*AA$3,3)</f>
        <v>10.464</v>
      </c>
      <c r="AB6" s="18">
        <f>ROUND($A6/VLOOKUP(AB$3,'Calc Data'!$AK$4:$BA$45,17,FALSE)*AB$3,3)</f>
        <v>11.045</v>
      </c>
      <c r="AC6" s="18">
        <f>ROUND($A6/VLOOKUP(AC$3,'Calc Data'!$AK$4:$BA$45,17,FALSE)*AC$3,3)</f>
        <v>11.625999999999999</v>
      </c>
      <c r="AD6" s="18">
        <f>ROUND($A6/VLOOKUP(AD$3,'Calc Data'!$AK$4:$BA$45,17,FALSE)*AD$3,3)</f>
        <v>12.208</v>
      </c>
      <c r="AE6" s="18">
        <f>ROUND($A6/VLOOKUP(AE$3,'Calc Data'!$AK$4:$BA$45,17,FALSE)*AE$3,3)</f>
        <v>12.789</v>
      </c>
      <c r="AF6" s="18">
        <f>ROUND($A6/VLOOKUP(AF$3,'Calc Data'!$AK$4:$BA$45,17,FALSE)*AF$3,3)</f>
        <v>13.37</v>
      </c>
      <c r="AG6" s="18">
        <f>ROUND($A6/VLOOKUP(AG$3,'Calc Data'!$AK$4:$BA$45,17,FALSE)*AG$3,3)</f>
        <v>13.952</v>
      </c>
      <c r="AI6" s="20">
        <f t="shared" si="0"/>
        <v>8.5500000000000007</v>
      </c>
      <c r="AJ6" s="20">
        <v>17.100000000000001</v>
      </c>
      <c r="AK6" s="22">
        <v>0.375</v>
      </c>
      <c r="AL6" s="26"/>
      <c r="AM6" s="1">
        <v>1.65</v>
      </c>
      <c r="AN6" s="1"/>
      <c r="AO6" s="1">
        <v>1.85</v>
      </c>
      <c r="AP6" s="1">
        <v>2.31</v>
      </c>
      <c r="AQ6" s="1"/>
      <c r="AR6" s="1">
        <v>3.2</v>
      </c>
      <c r="AS6" s="1"/>
      <c r="AT6" s="1"/>
      <c r="AU6" s="1"/>
      <c r="AV6" s="1"/>
      <c r="AW6" s="1"/>
      <c r="AX6" s="1">
        <v>1.65</v>
      </c>
      <c r="AY6" s="1">
        <v>2.31</v>
      </c>
      <c r="AZ6" s="1">
        <v>3.2</v>
      </c>
      <c r="BA6" s="1">
        <v>2.31</v>
      </c>
      <c r="BB6" s="1">
        <v>3.2</v>
      </c>
      <c r="BC6" s="27"/>
    </row>
    <row r="7" spans="1:64">
      <c r="A7" s="16">
        <v>2.87</v>
      </c>
      <c r="B7" s="18">
        <f>ROUND($A7/VLOOKUP(B$3,'Calc Data'!$AK$4:$BA$45,17,FALSE)*B$3,3)</f>
        <v>0.51800000000000002</v>
      </c>
      <c r="C7" s="18">
        <f>ROUND($A7/VLOOKUP(C$3,'Calc Data'!$AK$4:$BA$45,17,FALSE)*C$3,3)</f>
        <v>0.75</v>
      </c>
      <c r="D7" s="18">
        <f>ROUND($A7/VLOOKUP(D$3,'Calc Data'!$AK$4:$BA$45,17,FALSE)*D$3,3)</f>
        <v>0.84899999999999998</v>
      </c>
      <c r="E7" s="18">
        <f>ROUND($A7/VLOOKUP(E$3,'Calc Data'!$AK$4:$BA$45,17,FALSE)*E$3,3)</f>
        <v>1.17</v>
      </c>
      <c r="F7" s="18">
        <f>ROUND($A7/VLOOKUP(F$3,'Calc Data'!$AK$4:$BA$45,17,FALSE)*F$3,3)</f>
        <v>1.468</v>
      </c>
      <c r="G7" s="18">
        <f>ROUND($A7/VLOOKUP(G$3,'Calc Data'!$AK$4:$BA$45,17,FALSE)*G$3,3)</f>
        <v>1.391</v>
      </c>
      <c r="H7" s="18">
        <f>ROUND($A7/VLOOKUP(H$3,'Calc Data'!$AK$4:$BA$45,17,FALSE)*H$3,3)</f>
        <v>1.5680000000000001</v>
      </c>
      <c r="I7" s="18">
        <f>ROUND($A7/VLOOKUP(I$3,'Calc Data'!$AK$4:$BA$45,17,FALSE)*I$3,3)</f>
        <v>1.75</v>
      </c>
      <c r="J7" s="18">
        <f>ROUND($A7/VLOOKUP(J$3,'Calc Data'!$AK$4:$BA$45,17,FALSE)*J$3,3)</f>
        <v>1.907</v>
      </c>
      <c r="K7" s="18">
        <f>ROUND($A7/VLOOKUP(K$3,'Calc Data'!$AK$4:$BA$45,17,FALSE)*K$3,3)</f>
        <v>2.1909999999999998</v>
      </c>
      <c r="L7" s="18">
        <f>ROUND($A7/VLOOKUP(L$3,'Calc Data'!$AK$4:$BA$45,17,FALSE)*L$3,3)</f>
        <v>2.4220000000000002</v>
      </c>
      <c r="M7" s="18">
        <f>ROUND($A7/VLOOKUP(M$3,'Calc Data'!$AK$4:$BA$45,17,FALSE)*M$3,3)</f>
        <v>2.8069999999999999</v>
      </c>
      <c r="N7" s="18">
        <f>ROUND($A7/VLOOKUP(N$3,'Calc Data'!$AK$4:$BA$45,17,FALSE)*N$3,3)</f>
        <v>3.0960000000000001</v>
      </c>
      <c r="O7" s="18">
        <f>ROUND($A7/VLOOKUP(O$3,'Calc Data'!$AK$4:$BA$45,17,FALSE)*O$3,3)</f>
        <v>3.6139999999999999</v>
      </c>
      <c r="P7" s="18">
        <f>ROUND($A7/VLOOKUP(P$3,'Calc Data'!$AK$4:$BA$45,17,FALSE)*P$3,3)</f>
        <v>4.2160000000000002</v>
      </c>
      <c r="Q7" s="18">
        <f>ROUND($A7/VLOOKUP(Q$3,'Calc Data'!$AK$4:$BA$45,17,FALSE)*Q$3,3)</f>
        <v>4.8179999999999996</v>
      </c>
      <c r="R7" s="18">
        <f>ROUND($A7/VLOOKUP(R$3,'Calc Data'!$AK$4:$BA$45,17,FALSE)*R$3,3)</f>
        <v>5.4210000000000003</v>
      </c>
      <c r="S7" s="18">
        <f>ROUND($A7/VLOOKUP(S$3,'Calc Data'!$AK$4:$BA$45,17,FALSE)*S$3,3)</f>
        <v>6.0229999999999997</v>
      </c>
      <c r="T7" s="18">
        <f>ROUND($A7/VLOOKUP(T$3,'Calc Data'!$AK$4:$BA$45,17,FALSE)*T$3,3)</f>
        <v>6.625</v>
      </c>
      <c r="U7" s="18">
        <f>ROUND($A7/VLOOKUP(U$3,'Calc Data'!$AK$4:$BA$45,17,FALSE)*U$3,3)</f>
        <v>7.2279999999999998</v>
      </c>
      <c r="V7" s="18">
        <f>ROUND($A7/VLOOKUP(V$3,'Calc Data'!$AK$4:$BA$45,17,FALSE)*V$3,3)</f>
        <v>7.83</v>
      </c>
      <c r="W7" s="18">
        <f>ROUND($A7/VLOOKUP(W$3,'Calc Data'!$AK$4:$BA$45,17,FALSE)*W$3,3)</f>
        <v>8.4320000000000004</v>
      </c>
      <c r="X7" s="18">
        <f>ROUND($A7/VLOOKUP(X$3,'Calc Data'!$AK$4:$BA$45,17,FALSE)*X$3,3)</f>
        <v>9.0350000000000001</v>
      </c>
      <c r="Y7" s="18">
        <f>ROUND($A7/VLOOKUP(Y$3,'Calc Data'!$AK$4:$BA$45,17,FALSE)*Y$3,3)</f>
        <v>9.6370000000000005</v>
      </c>
      <c r="Z7" s="18">
        <f>ROUND($A7/VLOOKUP(Z$3,'Calc Data'!$AK$4:$BA$45,17,FALSE)*Z$3,3)</f>
        <v>10.239000000000001</v>
      </c>
      <c r="AA7" s="18">
        <f>ROUND($A7/VLOOKUP(AA$3,'Calc Data'!$AK$4:$BA$45,17,FALSE)*AA$3,3)</f>
        <v>10.842000000000001</v>
      </c>
      <c r="AB7" s="18">
        <f>ROUND($A7/VLOOKUP(AB$3,'Calc Data'!$AK$4:$BA$45,17,FALSE)*AB$3,3)</f>
        <v>11.444000000000001</v>
      </c>
      <c r="AC7" s="18">
        <f>ROUND($A7/VLOOKUP(AC$3,'Calc Data'!$AK$4:$BA$45,17,FALSE)*AC$3,3)</f>
        <v>12.045999999999999</v>
      </c>
      <c r="AD7" s="18">
        <f>ROUND($A7/VLOOKUP(AD$3,'Calc Data'!$AK$4:$BA$45,17,FALSE)*AD$3,3)</f>
        <v>12.648</v>
      </c>
      <c r="AE7" s="18">
        <f>ROUND($A7/VLOOKUP(AE$3,'Calc Data'!$AK$4:$BA$45,17,FALSE)*AE$3,3)</f>
        <v>13.250999999999999</v>
      </c>
      <c r="AF7" s="18">
        <f>ROUND($A7/VLOOKUP(AF$3,'Calc Data'!$AK$4:$BA$45,17,FALSE)*AF$3,3)</f>
        <v>13.853</v>
      </c>
      <c r="AG7" s="18">
        <f>ROUND($A7/VLOOKUP(AG$3,'Calc Data'!$AK$4:$BA$45,17,FALSE)*AG$3,3)</f>
        <v>14.455</v>
      </c>
      <c r="AI7" s="20">
        <f t="shared" si="0"/>
        <v>10.65</v>
      </c>
      <c r="AJ7" s="20">
        <v>21.3</v>
      </c>
      <c r="AK7" s="28">
        <v>0.5</v>
      </c>
      <c r="AL7" s="26">
        <v>1.65</v>
      </c>
      <c r="AM7" s="1">
        <v>2.11</v>
      </c>
      <c r="AN7" s="1"/>
      <c r="AO7" s="1">
        <v>2.41</v>
      </c>
      <c r="AP7" s="1">
        <v>2.77</v>
      </c>
      <c r="AQ7" s="1"/>
      <c r="AR7" s="1">
        <v>3.73</v>
      </c>
      <c r="AS7" s="1"/>
      <c r="AT7" s="1"/>
      <c r="AU7" s="1"/>
      <c r="AV7" s="1">
        <v>4.78</v>
      </c>
      <c r="AW7" s="1">
        <v>1.65</v>
      </c>
      <c r="AX7" s="1">
        <v>2.11</v>
      </c>
      <c r="AY7" s="1">
        <v>2.77</v>
      </c>
      <c r="AZ7" s="1">
        <v>3.73</v>
      </c>
      <c r="BA7" s="1">
        <v>2.77</v>
      </c>
      <c r="BB7" s="1">
        <v>3.73</v>
      </c>
      <c r="BC7" s="27">
        <v>7.47</v>
      </c>
    </row>
    <row r="8" spans="1:64">
      <c r="A8" s="16">
        <v>3.06</v>
      </c>
      <c r="B8" s="18">
        <f>ROUND($A8/VLOOKUP(B$3,'Calc Data'!$AK$4:$BA$45,17,FALSE)*B$3,3)</f>
        <v>0.55200000000000005</v>
      </c>
      <c r="C8" s="18">
        <f>ROUND($A8/VLOOKUP(C$3,'Calc Data'!$AK$4:$BA$45,17,FALSE)*C$3,3)</f>
        <v>0.8</v>
      </c>
      <c r="D8" s="18">
        <f>ROUND($A8/VLOOKUP(D$3,'Calc Data'!$AK$4:$BA$45,17,FALSE)*D$3,3)</f>
        <v>0.90500000000000003</v>
      </c>
      <c r="E8" s="18">
        <f>ROUND($A8/VLOOKUP(E$3,'Calc Data'!$AK$4:$BA$45,17,FALSE)*E$3,3)</f>
        <v>1.2470000000000001</v>
      </c>
      <c r="F8" s="18">
        <f>ROUND($A8/VLOOKUP(F$3,'Calc Data'!$AK$4:$BA$45,17,FALSE)*F$3,3)</f>
        <v>1.5649999999999999</v>
      </c>
      <c r="G8" s="18">
        <f>ROUND($A8/VLOOKUP(G$3,'Calc Data'!$AK$4:$BA$45,17,FALSE)*G$3,3)</f>
        <v>1.4830000000000001</v>
      </c>
      <c r="H8" s="18">
        <f>ROUND($A8/VLOOKUP(H$3,'Calc Data'!$AK$4:$BA$45,17,FALSE)*H$3,3)</f>
        <v>1.6719999999999999</v>
      </c>
      <c r="I8" s="18">
        <f>ROUND($A8/VLOOKUP(I$3,'Calc Data'!$AK$4:$BA$45,17,FALSE)*I$3,3)</f>
        <v>1.8660000000000001</v>
      </c>
      <c r="J8" s="18">
        <f>ROUND($A8/VLOOKUP(J$3,'Calc Data'!$AK$4:$BA$45,17,FALSE)*J$3,3)</f>
        <v>2.0329999999999999</v>
      </c>
      <c r="K8" s="18">
        <f>ROUND($A8/VLOOKUP(K$3,'Calc Data'!$AK$4:$BA$45,17,FALSE)*K$3,3)</f>
        <v>2.3359999999999999</v>
      </c>
      <c r="L8" s="18">
        <f>ROUND($A8/VLOOKUP(L$3,'Calc Data'!$AK$4:$BA$45,17,FALSE)*L$3,3)</f>
        <v>2.5819999999999999</v>
      </c>
      <c r="M8" s="18">
        <f>ROUND($A8/VLOOKUP(M$3,'Calc Data'!$AK$4:$BA$45,17,FALSE)*M$3,3)</f>
        <v>2.9929999999999999</v>
      </c>
      <c r="N8" s="18">
        <f>ROUND($A8/VLOOKUP(N$3,'Calc Data'!$AK$4:$BA$45,17,FALSE)*N$3,3)</f>
        <v>3.3010000000000002</v>
      </c>
      <c r="O8" s="18">
        <f>ROUND($A8/VLOOKUP(O$3,'Calc Data'!$AK$4:$BA$45,17,FALSE)*O$3,3)</f>
        <v>3.8530000000000002</v>
      </c>
      <c r="P8" s="18">
        <f>ROUND($A8/VLOOKUP(P$3,'Calc Data'!$AK$4:$BA$45,17,FALSE)*P$3,3)</f>
        <v>4.4950000000000001</v>
      </c>
      <c r="Q8" s="18">
        <f>ROUND($A8/VLOOKUP(Q$3,'Calc Data'!$AK$4:$BA$45,17,FALSE)*Q$3,3)</f>
        <v>5.1369999999999996</v>
      </c>
      <c r="R8" s="18">
        <f>ROUND($A8/VLOOKUP(R$3,'Calc Data'!$AK$4:$BA$45,17,FALSE)*R$3,3)</f>
        <v>5.78</v>
      </c>
      <c r="S8" s="18">
        <f>ROUND($A8/VLOOKUP(S$3,'Calc Data'!$AK$4:$BA$45,17,FALSE)*S$3,3)</f>
        <v>6.4219999999999997</v>
      </c>
      <c r="T8" s="18">
        <f>ROUND($A8/VLOOKUP(T$3,'Calc Data'!$AK$4:$BA$45,17,FALSE)*T$3,3)</f>
        <v>7.0640000000000001</v>
      </c>
      <c r="U8" s="18">
        <f>ROUND($A8/VLOOKUP(U$3,'Calc Data'!$AK$4:$BA$45,17,FALSE)*U$3,3)</f>
        <v>7.7060000000000004</v>
      </c>
      <c r="V8" s="18">
        <f>ROUND($A8/VLOOKUP(V$3,'Calc Data'!$AK$4:$BA$45,17,FALSE)*V$3,3)</f>
        <v>8.3480000000000008</v>
      </c>
      <c r="W8" s="18">
        <f>ROUND($A8/VLOOKUP(W$3,'Calc Data'!$AK$4:$BA$45,17,FALSE)*W$3,3)</f>
        <v>8.9909999999999997</v>
      </c>
      <c r="X8" s="18">
        <f>ROUND($A8/VLOOKUP(X$3,'Calc Data'!$AK$4:$BA$45,17,FALSE)*X$3,3)</f>
        <v>9.6329999999999991</v>
      </c>
      <c r="Y8" s="18">
        <f>ROUND($A8/VLOOKUP(Y$3,'Calc Data'!$AK$4:$BA$45,17,FALSE)*Y$3,3)</f>
        <v>10.275</v>
      </c>
      <c r="Z8" s="18">
        <f>ROUND($A8/VLOOKUP(Z$3,'Calc Data'!$AK$4:$BA$45,17,FALSE)*Z$3,3)</f>
        <v>10.917</v>
      </c>
      <c r="AA8" s="18">
        <f>ROUND($A8/VLOOKUP(AA$3,'Calc Data'!$AK$4:$BA$45,17,FALSE)*AA$3,3)</f>
        <v>11.558999999999999</v>
      </c>
      <c r="AB8" s="18">
        <f>ROUND($A8/VLOOKUP(AB$3,'Calc Data'!$AK$4:$BA$45,17,FALSE)*AB$3,3)</f>
        <v>12.201000000000001</v>
      </c>
      <c r="AC8" s="18">
        <f>ROUND($A8/VLOOKUP(AC$3,'Calc Data'!$AK$4:$BA$45,17,FALSE)*AC$3,3)</f>
        <v>12.843999999999999</v>
      </c>
      <c r="AD8" s="18">
        <f>ROUND($A8/VLOOKUP(AD$3,'Calc Data'!$AK$4:$BA$45,17,FALSE)*AD$3,3)</f>
        <v>13.486000000000001</v>
      </c>
      <c r="AE8" s="18">
        <f>ROUND($A8/VLOOKUP(AE$3,'Calc Data'!$AK$4:$BA$45,17,FALSE)*AE$3,3)</f>
        <v>14.128</v>
      </c>
      <c r="AF8" s="18">
        <f>ROUND($A8/VLOOKUP(AF$3,'Calc Data'!$AK$4:$BA$45,17,FALSE)*AF$3,3)</f>
        <v>14.77</v>
      </c>
      <c r="AG8" s="18">
        <f>ROUND($A8/VLOOKUP(AG$3,'Calc Data'!$AK$4:$BA$45,17,FALSE)*AG$3,3)</f>
        <v>15.412000000000001</v>
      </c>
      <c r="AI8" s="20">
        <f t="shared" si="0"/>
        <v>13.2</v>
      </c>
      <c r="AJ8" s="20">
        <v>26.4</v>
      </c>
      <c r="AK8" s="28">
        <v>0.75</v>
      </c>
      <c r="AL8" s="26">
        <v>1.65</v>
      </c>
      <c r="AM8" s="1">
        <v>2.11</v>
      </c>
      <c r="AN8" s="1"/>
      <c r="AO8" s="1">
        <v>2.41</v>
      </c>
      <c r="AP8" s="1">
        <v>2.87</v>
      </c>
      <c r="AQ8" s="1"/>
      <c r="AR8" s="1">
        <v>3.91</v>
      </c>
      <c r="AS8" s="1"/>
      <c r="AT8" s="1"/>
      <c r="AU8" s="1"/>
      <c r="AV8" s="1">
        <v>5.56</v>
      </c>
      <c r="AW8" s="1">
        <v>1.65</v>
      </c>
      <c r="AX8" s="1">
        <v>2.11</v>
      </c>
      <c r="AY8" s="1">
        <v>2.87</v>
      </c>
      <c r="AZ8" s="1">
        <v>3.91</v>
      </c>
      <c r="BA8" s="1">
        <v>2.87</v>
      </c>
      <c r="BB8" s="1">
        <v>3.91</v>
      </c>
      <c r="BC8" s="27">
        <v>7.82</v>
      </c>
    </row>
    <row r="9" spans="1:64">
      <c r="A9" s="16">
        <v>3.18</v>
      </c>
      <c r="B9" s="18">
        <f>ROUND($A9/VLOOKUP(B$3,'Calc Data'!$AK$4:$BA$45,17,FALSE)*B$3,3)</f>
        <v>0.57399999999999995</v>
      </c>
      <c r="C9" s="18">
        <f>ROUND($A9/VLOOKUP(C$3,'Calc Data'!$AK$4:$BA$45,17,FALSE)*C$3,3)</f>
        <v>0.83099999999999996</v>
      </c>
      <c r="D9" s="18">
        <f>ROUND($A9/VLOOKUP(D$3,'Calc Data'!$AK$4:$BA$45,17,FALSE)*D$3,3)</f>
        <v>0.94099999999999995</v>
      </c>
      <c r="E9" s="18">
        <f>ROUND($A9/VLOOKUP(E$3,'Calc Data'!$AK$4:$BA$45,17,FALSE)*E$3,3)</f>
        <v>1.296</v>
      </c>
      <c r="F9" s="18">
        <f>ROUND($A9/VLOOKUP(F$3,'Calc Data'!$AK$4:$BA$45,17,FALSE)*F$3,3)</f>
        <v>1.627</v>
      </c>
      <c r="G9" s="18">
        <f>ROUND($A9/VLOOKUP(G$3,'Calc Data'!$AK$4:$BA$45,17,FALSE)*G$3,3)</f>
        <v>1.5409999999999999</v>
      </c>
      <c r="H9" s="18">
        <f>ROUND($A9/VLOOKUP(H$3,'Calc Data'!$AK$4:$BA$45,17,FALSE)*H$3,3)</f>
        <v>1.738</v>
      </c>
      <c r="I9" s="18">
        <f>ROUND($A9/VLOOKUP(I$3,'Calc Data'!$AK$4:$BA$45,17,FALSE)*I$3,3)</f>
        <v>1.9390000000000001</v>
      </c>
      <c r="J9" s="18">
        <f>ROUND($A9/VLOOKUP(J$3,'Calc Data'!$AK$4:$BA$45,17,FALSE)*J$3,3)</f>
        <v>2.113</v>
      </c>
      <c r="K9" s="18">
        <f>ROUND($A9/VLOOKUP(K$3,'Calc Data'!$AK$4:$BA$45,17,FALSE)*K$3,3)</f>
        <v>2.427</v>
      </c>
      <c r="L9" s="18">
        <f>ROUND($A9/VLOOKUP(L$3,'Calc Data'!$AK$4:$BA$45,17,FALSE)*L$3,3)</f>
        <v>2.6840000000000002</v>
      </c>
      <c r="M9" s="18">
        <f>ROUND($A9/VLOOKUP(M$3,'Calc Data'!$AK$4:$BA$45,17,FALSE)*M$3,3)</f>
        <v>3.11</v>
      </c>
      <c r="N9" s="18">
        <f>ROUND($A9/VLOOKUP(N$3,'Calc Data'!$AK$4:$BA$45,17,FALSE)*N$3,3)</f>
        <v>3.43</v>
      </c>
      <c r="O9" s="18">
        <f>ROUND($A9/VLOOKUP(O$3,'Calc Data'!$AK$4:$BA$45,17,FALSE)*O$3,3)</f>
        <v>4.0039999999999996</v>
      </c>
      <c r="P9" s="18">
        <f>ROUND($A9/VLOOKUP(P$3,'Calc Data'!$AK$4:$BA$45,17,FALSE)*P$3,3)</f>
        <v>4.6719999999999997</v>
      </c>
      <c r="Q9" s="18">
        <f>ROUND($A9/VLOOKUP(Q$3,'Calc Data'!$AK$4:$BA$45,17,FALSE)*Q$3,3)</f>
        <v>5.3390000000000004</v>
      </c>
      <c r="R9" s="18">
        <f>ROUND($A9/VLOOKUP(R$3,'Calc Data'!$AK$4:$BA$45,17,FALSE)*R$3,3)</f>
        <v>6.0060000000000002</v>
      </c>
      <c r="S9" s="18">
        <f>ROUND($A9/VLOOKUP(S$3,'Calc Data'!$AK$4:$BA$45,17,FALSE)*S$3,3)</f>
        <v>6.6740000000000004</v>
      </c>
      <c r="T9" s="18">
        <f>ROUND($A9/VLOOKUP(T$3,'Calc Data'!$AK$4:$BA$45,17,FALSE)*T$3,3)</f>
        <v>7.3410000000000002</v>
      </c>
      <c r="U9" s="18">
        <f>ROUND($A9/VLOOKUP(U$3,'Calc Data'!$AK$4:$BA$45,17,FALSE)*U$3,3)</f>
        <v>8.0079999999999991</v>
      </c>
      <c r="V9" s="18">
        <f>ROUND($A9/VLOOKUP(V$3,'Calc Data'!$AK$4:$BA$45,17,FALSE)*V$3,3)</f>
        <v>8.6760000000000002</v>
      </c>
      <c r="W9" s="18">
        <f>ROUND($A9/VLOOKUP(W$3,'Calc Data'!$AK$4:$BA$45,17,FALSE)*W$3,3)</f>
        <v>9.343</v>
      </c>
      <c r="X9" s="18">
        <f>ROUND($A9/VLOOKUP(X$3,'Calc Data'!$AK$4:$BA$45,17,FALSE)*X$3,3)</f>
        <v>10.01</v>
      </c>
      <c r="Y9" s="18">
        <f>ROUND($A9/VLOOKUP(Y$3,'Calc Data'!$AK$4:$BA$45,17,FALSE)*Y$3,3)</f>
        <v>10.678000000000001</v>
      </c>
      <c r="Z9" s="18">
        <f>ROUND($A9/VLOOKUP(Z$3,'Calc Data'!$AK$4:$BA$45,17,FALSE)*Z$3,3)</f>
        <v>11.345000000000001</v>
      </c>
      <c r="AA9" s="18">
        <f>ROUND($A9/VLOOKUP(AA$3,'Calc Data'!$AK$4:$BA$45,17,FALSE)*AA$3,3)</f>
        <v>12.013</v>
      </c>
      <c r="AB9" s="18">
        <f>ROUND($A9/VLOOKUP(AB$3,'Calc Data'!$AK$4:$BA$45,17,FALSE)*AB$3,3)</f>
        <v>12.68</v>
      </c>
      <c r="AC9" s="18">
        <f>ROUND($A9/VLOOKUP(AC$3,'Calc Data'!$AK$4:$BA$45,17,FALSE)*AC$3,3)</f>
        <v>13.347</v>
      </c>
      <c r="AD9" s="18">
        <f>ROUND($A9/VLOOKUP(AD$3,'Calc Data'!$AK$4:$BA$45,17,FALSE)*AD$3,3)</f>
        <v>14.015000000000001</v>
      </c>
      <c r="AE9" s="18">
        <f>ROUND($A9/VLOOKUP(AE$3,'Calc Data'!$AK$4:$BA$45,17,FALSE)*AE$3,3)</f>
        <v>14.682</v>
      </c>
      <c r="AF9" s="18">
        <f>ROUND($A9/VLOOKUP(AF$3,'Calc Data'!$AK$4:$BA$45,17,FALSE)*AF$3,3)</f>
        <v>15.349</v>
      </c>
      <c r="AG9" s="18">
        <f>ROUND($A9/VLOOKUP(AG$3,'Calc Data'!$AK$4:$BA$45,17,FALSE)*AG$3,3)</f>
        <v>16.016999999999999</v>
      </c>
      <c r="AI9" s="20">
        <f t="shared" si="0"/>
        <v>16.7</v>
      </c>
      <c r="AJ9" s="20">
        <v>33.4</v>
      </c>
      <c r="AK9" s="28">
        <v>1</v>
      </c>
      <c r="AL9" s="26">
        <v>1.65</v>
      </c>
      <c r="AM9" s="1">
        <v>2.77</v>
      </c>
      <c r="AN9" s="1"/>
      <c r="AO9" s="1">
        <v>2.9</v>
      </c>
      <c r="AP9" s="1">
        <v>3.38</v>
      </c>
      <c r="AQ9" s="1"/>
      <c r="AR9" s="1">
        <v>4.55</v>
      </c>
      <c r="AS9" s="1"/>
      <c r="AT9" s="1"/>
      <c r="AU9" s="1"/>
      <c r="AV9" s="1">
        <v>6.35</v>
      </c>
      <c r="AW9" s="1">
        <v>1.65</v>
      </c>
      <c r="AX9" s="1">
        <v>2.77</v>
      </c>
      <c r="AY9" s="1">
        <v>3.38</v>
      </c>
      <c r="AZ9" s="1">
        <v>4.55</v>
      </c>
      <c r="BA9" s="1">
        <v>3.38</v>
      </c>
      <c r="BB9" s="1">
        <v>4.55</v>
      </c>
      <c r="BC9" s="27">
        <v>9.09</v>
      </c>
    </row>
    <row r="10" spans="1:64">
      <c r="A10" s="16">
        <v>3.38</v>
      </c>
      <c r="B10" s="18">
        <f>ROUND($A10/VLOOKUP(B$3,'Calc Data'!$AK$4:$BA$45,17,FALSE)*B$3,3)</f>
        <v>0.61</v>
      </c>
      <c r="C10" s="18">
        <f>ROUND($A10/VLOOKUP(C$3,'Calc Data'!$AK$4:$BA$45,17,FALSE)*C$3,3)</f>
        <v>0.88300000000000001</v>
      </c>
      <c r="D10" s="18">
        <f>ROUND($A10/VLOOKUP(D$3,'Calc Data'!$AK$4:$BA$45,17,FALSE)*D$3,3)</f>
        <v>1</v>
      </c>
      <c r="E10" s="18">
        <f>ROUND($A10/VLOOKUP(E$3,'Calc Data'!$AK$4:$BA$45,17,FALSE)*E$3,3)</f>
        <v>1.3779999999999999</v>
      </c>
      <c r="F10" s="18">
        <f>ROUND($A10/VLOOKUP(F$3,'Calc Data'!$AK$4:$BA$45,17,FALSE)*F$3,3)</f>
        <v>1.7290000000000001</v>
      </c>
      <c r="G10" s="18">
        <f>ROUND($A10/VLOOKUP(G$3,'Calc Data'!$AK$4:$BA$45,17,FALSE)*G$3,3)</f>
        <v>1.6379999999999999</v>
      </c>
      <c r="H10" s="18">
        <f>ROUND($A10/VLOOKUP(H$3,'Calc Data'!$AK$4:$BA$45,17,FALSE)*H$3,3)</f>
        <v>1.847</v>
      </c>
      <c r="I10" s="18">
        <f>ROUND($A10/VLOOKUP(I$3,'Calc Data'!$AK$4:$BA$45,17,FALSE)*I$3,3)</f>
        <v>2.0609999999999999</v>
      </c>
      <c r="J10" s="18">
        <f>ROUND($A10/VLOOKUP(J$3,'Calc Data'!$AK$4:$BA$45,17,FALSE)*J$3,3)</f>
        <v>2.246</v>
      </c>
      <c r="K10" s="18">
        <f>ROUND($A10/VLOOKUP(K$3,'Calc Data'!$AK$4:$BA$45,17,FALSE)*K$3,3)</f>
        <v>2.58</v>
      </c>
      <c r="L10" s="18">
        <f>ROUND($A10/VLOOKUP(L$3,'Calc Data'!$AK$4:$BA$45,17,FALSE)*L$3,3)</f>
        <v>2.8519999999999999</v>
      </c>
      <c r="M10" s="18">
        <f>ROUND($A10/VLOOKUP(M$3,'Calc Data'!$AK$4:$BA$45,17,FALSE)*M$3,3)</f>
        <v>3.306</v>
      </c>
      <c r="N10" s="18">
        <f>ROUND($A10/VLOOKUP(N$3,'Calc Data'!$AK$4:$BA$45,17,FALSE)*N$3,3)</f>
        <v>3.6459999999999999</v>
      </c>
      <c r="O10" s="18">
        <f>ROUND($A10/VLOOKUP(O$3,'Calc Data'!$AK$4:$BA$45,17,FALSE)*O$3,3)</f>
        <v>4.2560000000000002</v>
      </c>
      <c r="P10" s="18">
        <f>ROUND($A10/VLOOKUP(P$3,'Calc Data'!$AK$4:$BA$45,17,FALSE)*P$3,3)</f>
        <v>4.9649999999999999</v>
      </c>
      <c r="Q10" s="18">
        <f>ROUND($A10/VLOOKUP(Q$3,'Calc Data'!$AK$4:$BA$45,17,FALSE)*Q$3,3)</f>
        <v>5.6749999999999998</v>
      </c>
      <c r="R10" s="18">
        <f>ROUND($A10/VLOOKUP(R$3,'Calc Data'!$AK$4:$BA$45,17,FALSE)*R$3,3)</f>
        <v>6.3840000000000003</v>
      </c>
      <c r="S10" s="18">
        <f>ROUND($A10/VLOOKUP(S$3,'Calc Data'!$AK$4:$BA$45,17,FALSE)*S$3,3)</f>
        <v>7.093</v>
      </c>
      <c r="T10" s="18">
        <f>ROUND($A10/VLOOKUP(T$3,'Calc Data'!$AK$4:$BA$45,17,FALSE)*T$3,3)</f>
        <v>7.8029999999999999</v>
      </c>
      <c r="U10" s="18">
        <f>ROUND($A10/VLOOKUP(U$3,'Calc Data'!$AK$4:$BA$45,17,FALSE)*U$3,3)</f>
        <v>8.5120000000000005</v>
      </c>
      <c r="V10" s="18">
        <f>ROUND($A10/VLOOKUP(V$3,'Calc Data'!$AK$4:$BA$45,17,FALSE)*V$3,3)</f>
        <v>9.2210000000000001</v>
      </c>
      <c r="W10" s="18">
        <f>ROUND($A10/VLOOKUP(W$3,'Calc Data'!$AK$4:$BA$45,17,FALSE)*W$3,3)</f>
        <v>9.9309999999999992</v>
      </c>
      <c r="X10" s="18">
        <f>ROUND($A10/VLOOKUP(X$3,'Calc Data'!$AK$4:$BA$45,17,FALSE)*X$3,3)</f>
        <v>10.64</v>
      </c>
      <c r="Y10" s="18">
        <f>ROUND($A10/VLOOKUP(Y$3,'Calc Data'!$AK$4:$BA$45,17,FALSE)*Y$3,3)</f>
        <v>11.349</v>
      </c>
      <c r="Z10" s="18">
        <f>ROUND($A10/VLOOKUP(Z$3,'Calc Data'!$AK$4:$BA$45,17,FALSE)*Z$3,3)</f>
        <v>12.058999999999999</v>
      </c>
      <c r="AA10" s="18">
        <f>ROUND($A10/VLOOKUP(AA$3,'Calc Data'!$AK$4:$BA$45,17,FALSE)*AA$3,3)</f>
        <v>12.768000000000001</v>
      </c>
      <c r="AB10" s="18">
        <f>ROUND($A10/VLOOKUP(AB$3,'Calc Data'!$AK$4:$BA$45,17,FALSE)*AB$3,3)</f>
        <v>13.477</v>
      </c>
      <c r="AC10" s="18">
        <f>ROUND($A10/VLOOKUP(AC$3,'Calc Data'!$AK$4:$BA$45,17,FALSE)*AC$3,3)</f>
        <v>14.186999999999999</v>
      </c>
      <c r="AD10" s="18">
        <f>ROUND($A10/VLOOKUP(AD$3,'Calc Data'!$AK$4:$BA$45,17,FALSE)*AD$3,3)</f>
        <v>14.896000000000001</v>
      </c>
      <c r="AE10" s="18">
        <f>ROUND($A10/VLOOKUP(AE$3,'Calc Data'!$AK$4:$BA$45,17,FALSE)*AE$3,3)</f>
        <v>15.605</v>
      </c>
      <c r="AF10" s="18">
        <f>ROUND($A10/VLOOKUP(AF$3,'Calc Data'!$AK$4:$BA$45,17,FALSE)*AF$3,3)</f>
        <v>16.315000000000001</v>
      </c>
      <c r="AG10" s="18">
        <f>ROUND($A10/VLOOKUP(AG$3,'Calc Data'!$AK$4:$BA$45,17,FALSE)*AG$3,3)</f>
        <v>17.024000000000001</v>
      </c>
      <c r="AI10" s="20">
        <f t="shared" si="0"/>
        <v>21.2</v>
      </c>
      <c r="AJ10" s="20">
        <v>42.4</v>
      </c>
      <c r="AK10" s="28">
        <v>1.25</v>
      </c>
      <c r="AL10" s="26">
        <v>1.65</v>
      </c>
      <c r="AM10" s="1">
        <v>2.77</v>
      </c>
      <c r="AN10" s="1"/>
      <c r="AO10" s="1">
        <v>2.97</v>
      </c>
      <c r="AP10" s="1">
        <v>3.56</v>
      </c>
      <c r="AQ10" s="1"/>
      <c r="AR10" s="1">
        <v>4.8499999999999996</v>
      </c>
      <c r="AS10" s="1"/>
      <c r="AT10" s="1"/>
      <c r="AU10" s="1"/>
      <c r="AV10" s="1">
        <v>6.35</v>
      </c>
      <c r="AW10" s="1">
        <v>1.65</v>
      </c>
      <c r="AX10" s="1">
        <v>2.77</v>
      </c>
      <c r="AY10" s="1">
        <v>3.56</v>
      </c>
      <c r="AZ10" s="1">
        <v>4.8499999999999996</v>
      </c>
      <c r="BA10" s="1">
        <v>3.56</v>
      </c>
      <c r="BB10" s="1">
        <v>4.8499999999999996</v>
      </c>
      <c r="BC10" s="27">
        <v>9.6999999999999993</v>
      </c>
    </row>
    <row r="11" spans="1:64">
      <c r="A11" s="16">
        <v>3.59</v>
      </c>
      <c r="B11" s="18">
        <f>ROUND($A11/VLOOKUP(B$3,'Calc Data'!$AK$4:$BA$45,17,FALSE)*B$3,3)</f>
        <v>0.64800000000000002</v>
      </c>
      <c r="C11" s="18">
        <f>ROUND($A11/VLOOKUP(C$3,'Calc Data'!$AK$4:$BA$45,17,FALSE)*C$3,3)</f>
        <v>0.93799999999999994</v>
      </c>
      <c r="D11" s="18">
        <f>ROUND($A11/VLOOKUP(D$3,'Calc Data'!$AK$4:$BA$45,17,FALSE)*D$3,3)</f>
        <v>1.0620000000000001</v>
      </c>
      <c r="E11" s="18">
        <f>ROUND($A11/VLOOKUP(E$3,'Calc Data'!$AK$4:$BA$45,17,FALSE)*E$3,3)</f>
        <v>1.4630000000000001</v>
      </c>
      <c r="F11" s="18">
        <f>ROUND($A11/VLOOKUP(F$3,'Calc Data'!$AK$4:$BA$45,17,FALSE)*F$3,3)</f>
        <v>1.8360000000000001</v>
      </c>
      <c r="G11" s="18">
        <f>ROUND($A11/VLOOKUP(G$3,'Calc Data'!$AK$4:$BA$45,17,FALSE)*G$3,3)</f>
        <v>1.7390000000000001</v>
      </c>
      <c r="H11" s="18">
        <f>ROUND($A11/VLOOKUP(H$3,'Calc Data'!$AK$4:$BA$45,17,FALSE)*H$3,3)</f>
        <v>1.962</v>
      </c>
      <c r="I11" s="18">
        <f>ROUND($A11/VLOOKUP(I$3,'Calc Data'!$AK$4:$BA$45,17,FALSE)*I$3,3)</f>
        <v>2.1890000000000001</v>
      </c>
      <c r="J11" s="18">
        <f>ROUND($A11/VLOOKUP(J$3,'Calc Data'!$AK$4:$BA$45,17,FALSE)*J$3,3)</f>
        <v>2.3849999999999998</v>
      </c>
      <c r="K11" s="18">
        <f>ROUND($A11/VLOOKUP(K$3,'Calc Data'!$AK$4:$BA$45,17,FALSE)*K$3,3)</f>
        <v>2.74</v>
      </c>
      <c r="L11" s="18">
        <f>ROUND($A11/VLOOKUP(L$3,'Calc Data'!$AK$4:$BA$45,17,FALSE)*L$3,3)</f>
        <v>3.03</v>
      </c>
      <c r="M11" s="18">
        <f>ROUND($A11/VLOOKUP(M$3,'Calc Data'!$AK$4:$BA$45,17,FALSE)*M$3,3)</f>
        <v>3.5110000000000001</v>
      </c>
      <c r="N11" s="18">
        <f>ROUND($A11/VLOOKUP(N$3,'Calc Data'!$AK$4:$BA$45,17,FALSE)*N$3,3)</f>
        <v>3.8730000000000002</v>
      </c>
      <c r="O11" s="18">
        <f>ROUND($A11/VLOOKUP(O$3,'Calc Data'!$AK$4:$BA$45,17,FALSE)*O$3,3)</f>
        <v>4.5199999999999996</v>
      </c>
      <c r="P11" s="18">
        <f>ROUND($A11/VLOOKUP(P$3,'Calc Data'!$AK$4:$BA$45,17,FALSE)*P$3,3)</f>
        <v>5.274</v>
      </c>
      <c r="Q11" s="18">
        <f>ROUND($A11/VLOOKUP(Q$3,'Calc Data'!$AK$4:$BA$45,17,FALSE)*Q$3,3)</f>
        <v>6.0270000000000001</v>
      </c>
      <c r="R11" s="18">
        <f>ROUND($A11/VLOOKUP(R$3,'Calc Data'!$AK$4:$BA$45,17,FALSE)*R$3,3)</f>
        <v>6.7809999999999997</v>
      </c>
      <c r="S11" s="18">
        <f>ROUND($A11/VLOOKUP(S$3,'Calc Data'!$AK$4:$BA$45,17,FALSE)*S$3,3)</f>
        <v>7.5339999999999998</v>
      </c>
      <c r="T11" s="18">
        <f>ROUND($A11/VLOOKUP(T$3,'Calc Data'!$AK$4:$BA$45,17,FALSE)*T$3,3)</f>
        <v>8.2880000000000003</v>
      </c>
      <c r="U11" s="18">
        <f>ROUND($A11/VLOOKUP(U$3,'Calc Data'!$AK$4:$BA$45,17,FALSE)*U$3,3)</f>
        <v>9.0410000000000004</v>
      </c>
      <c r="V11" s="18">
        <f>ROUND($A11/VLOOKUP(V$3,'Calc Data'!$AK$4:$BA$45,17,FALSE)*V$3,3)</f>
        <v>9.7940000000000005</v>
      </c>
      <c r="W11" s="18">
        <f>ROUND($A11/VLOOKUP(W$3,'Calc Data'!$AK$4:$BA$45,17,FALSE)*W$3,3)</f>
        <v>10.548</v>
      </c>
      <c r="X11" s="18">
        <f>ROUND($A11/VLOOKUP(X$3,'Calc Data'!$AK$4:$BA$45,17,FALSE)*X$3,3)</f>
        <v>11.301</v>
      </c>
      <c r="Y11" s="18">
        <f>ROUND($A11/VLOOKUP(Y$3,'Calc Data'!$AK$4:$BA$45,17,FALSE)*Y$3,3)</f>
        <v>12.055</v>
      </c>
      <c r="Z11" s="18">
        <f>ROUND($A11/VLOOKUP(Z$3,'Calc Data'!$AK$4:$BA$45,17,FALSE)*Z$3,3)</f>
        <v>12.808</v>
      </c>
      <c r="AA11" s="18">
        <f>ROUND($A11/VLOOKUP(AA$3,'Calc Data'!$AK$4:$BA$45,17,FALSE)*AA$3,3)</f>
        <v>13.561</v>
      </c>
      <c r="AB11" s="18">
        <f>ROUND($A11/VLOOKUP(AB$3,'Calc Data'!$AK$4:$BA$45,17,FALSE)*AB$3,3)</f>
        <v>14.315</v>
      </c>
      <c r="AC11" s="18">
        <f>ROUND($A11/VLOOKUP(AC$3,'Calc Data'!$AK$4:$BA$45,17,FALSE)*AC$3,3)</f>
        <v>15.068</v>
      </c>
      <c r="AD11" s="18">
        <f>ROUND($A11/VLOOKUP(AD$3,'Calc Data'!$AK$4:$BA$45,17,FALSE)*AD$3,3)</f>
        <v>15.821999999999999</v>
      </c>
      <c r="AE11" s="18">
        <f>ROUND($A11/VLOOKUP(AE$3,'Calc Data'!$AK$4:$BA$45,17,FALSE)*AE$3,3)</f>
        <v>16.574999999999999</v>
      </c>
      <c r="AF11" s="18">
        <f>ROUND($A11/VLOOKUP(AF$3,'Calc Data'!$AK$4:$BA$45,17,FALSE)*AF$3,3)</f>
        <v>17.327999999999999</v>
      </c>
      <c r="AG11" s="18">
        <f>ROUND($A11/VLOOKUP(AG$3,'Calc Data'!$AK$4:$BA$45,17,FALSE)*AG$3,3)</f>
        <v>18.082000000000001</v>
      </c>
      <c r="AI11" s="20">
        <f t="shared" si="0"/>
        <v>24.15</v>
      </c>
      <c r="AJ11" s="20">
        <v>48.3</v>
      </c>
      <c r="AK11" s="28">
        <v>1.5</v>
      </c>
      <c r="AL11" s="26">
        <v>1.65</v>
      </c>
      <c r="AM11" s="1">
        <v>2.77</v>
      </c>
      <c r="AN11" s="1"/>
      <c r="AO11" s="1">
        <v>3.18</v>
      </c>
      <c r="AP11" s="1">
        <v>3.68</v>
      </c>
      <c r="AQ11" s="1"/>
      <c r="AR11" s="1">
        <v>5.08</v>
      </c>
      <c r="AS11" s="1"/>
      <c r="AT11" s="1"/>
      <c r="AU11" s="1"/>
      <c r="AV11" s="1">
        <v>7.14</v>
      </c>
      <c r="AW11" s="1">
        <v>1.65</v>
      </c>
      <c r="AX11" s="1">
        <v>2.77</v>
      </c>
      <c r="AY11" s="1">
        <v>3.68</v>
      </c>
      <c r="AZ11" s="1">
        <v>5.08</v>
      </c>
      <c r="BA11" s="1">
        <v>3.68</v>
      </c>
      <c r="BB11" s="1">
        <v>5.08</v>
      </c>
      <c r="BC11" s="27">
        <v>10.15</v>
      </c>
    </row>
    <row r="12" spans="1:64">
      <c r="A12" s="16">
        <v>3.68</v>
      </c>
      <c r="B12" s="18">
        <f>ROUND($A12/VLOOKUP(B$3,'Calc Data'!$AK$4:$BA$45,17,FALSE)*B$3,3)</f>
        <v>0.66400000000000003</v>
      </c>
      <c r="C12" s="18">
        <f>ROUND($A12/VLOOKUP(C$3,'Calc Data'!$AK$4:$BA$45,17,FALSE)*C$3,3)</f>
        <v>0.96199999999999997</v>
      </c>
      <c r="D12" s="18">
        <f>ROUND($A12/VLOOKUP(D$3,'Calc Data'!$AK$4:$BA$45,17,FALSE)*D$3,3)</f>
        <v>1.089</v>
      </c>
      <c r="E12" s="18">
        <f>ROUND($A12/VLOOKUP(E$3,'Calc Data'!$AK$4:$BA$45,17,FALSE)*E$3,3)</f>
        <v>1.5</v>
      </c>
      <c r="F12" s="18">
        <f>ROUND($A12/VLOOKUP(F$3,'Calc Data'!$AK$4:$BA$45,17,FALSE)*F$3,3)</f>
        <v>1.8819999999999999</v>
      </c>
      <c r="G12" s="18">
        <f>ROUND($A12/VLOOKUP(G$3,'Calc Data'!$AK$4:$BA$45,17,FALSE)*G$3,3)</f>
        <v>1.7829999999999999</v>
      </c>
      <c r="H12" s="18">
        <f>ROUND($A12/VLOOKUP(H$3,'Calc Data'!$AK$4:$BA$45,17,FALSE)*H$3,3)</f>
        <v>2.0110000000000001</v>
      </c>
      <c r="I12" s="18">
        <f>ROUND($A12/VLOOKUP(I$3,'Calc Data'!$AK$4:$BA$45,17,FALSE)*I$3,3)</f>
        <v>2.2440000000000002</v>
      </c>
      <c r="J12" s="18">
        <f>ROUND($A12/VLOOKUP(J$3,'Calc Data'!$AK$4:$BA$45,17,FALSE)*J$3,3)</f>
        <v>2.4449999999999998</v>
      </c>
      <c r="K12" s="18">
        <f>ROUND($A12/VLOOKUP(K$3,'Calc Data'!$AK$4:$BA$45,17,FALSE)*K$3,3)</f>
        <v>2.8090000000000002</v>
      </c>
      <c r="L12" s="18">
        <f>ROUND($A12/VLOOKUP(L$3,'Calc Data'!$AK$4:$BA$45,17,FALSE)*L$3,3)</f>
        <v>3.105</v>
      </c>
      <c r="M12" s="18">
        <f>ROUND($A12/VLOOKUP(M$3,'Calc Data'!$AK$4:$BA$45,17,FALSE)*M$3,3)</f>
        <v>3.5990000000000002</v>
      </c>
      <c r="N12" s="18">
        <f>ROUND($A12/VLOOKUP(N$3,'Calc Data'!$AK$4:$BA$45,17,FALSE)*N$3,3)</f>
        <v>3.97</v>
      </c>
      <c r="O12" s="18">
        <f>ROUND($A12/VLOOKUP(O$3,'Calc Data'!$AK$4:$BA$45,17,FALSE)*O$3,3)</f>
        <v>4.6340000000000003</v>
      </c>
      <c r="P12" s="18">
        <f>ROUND($A12/VLOOKUP(P$3,'Calc Data'!$AK$4:$BA$45,17,FALSE)*P$3,3)</f>
        <v>5.4059999999999997</v>
      </c>
      <c r="Q12" s="18">
        <f>ROUND($A12/VLOOKUP(Q$3,'Calc Data'!$AK$4:$BA$45,17,FALSE)*Q$3,3)</f>
        <v>6.1779999999999999</v>
      </c>
      <c r="R12" s="18">
        <f>ROUND($A12/VLOOKUP(R$3,'Calc Data'!$AK$4:$BA$45,17,FALSE)*R$3,3)</f>
        <v>6.9509999999999996</v>
      </c>
      <c r="S12" s="18">
        <f>ROUND($A12/VLOOKUP(S$3,'Calc Data'!$AK$4:$BA$45,17,FALSE)*S$3,3)</f>
        <v>7.7229999999999999</v>
      </c>
      <c r="T12" s="18">
        <f>ROUND($A12/VLOOKUP(T$3,'Calc Data'!$AK$4:$BA$45,17,FALSE)*T$3,3)</f>
        <v>8.4949999999999992</v>
      </c>
      <c r="U12" s="18">
        <f>ROUND($A12/VLOOKUP(U$3,'Calc Data'!$AK$4:$BA$45,17,FALSE)*U$3,3)</f>
        <v>9.2680000000000007</v>
      </c>
      <c r="V12" s="18">
        <f>ROUND($A12/VLOOKUP(V$3,'Calc Data'!$AK$4:$BA$45,17,FALSE)*V$3,3)</f>
        <v>10.039999999999999</v>
      </c>
      <c r="W12" s="18">
        <f>ROUND($A12/VLOOKUP(W$3,'Calc Data'!$AK$4:$BA$45,17,FALSE)*W$3,3)</f>
        <v>10.811999999999999</v>
      </c>
      <c r="X12" s="18">
        <f>ROUND($A12/VLOOKUP(X$3,'Calc Data'!$AK$4:$BA$45,17,FALSE)*X$3,3)</f>
        <v>11.584</v>
      </c>
      <c r="Y12" s="18">
        <f>ROUND($A12/VLOOKUP(Y$3,'Calc Data'!$AK$4:$BA$45,17,FALSE)*Y$3,3)</f>
        <v>12.356999999999999</v>
      </c>
      <c r="Z12" s="18">
        <f>ROUND($A12/VLOOKUP(Z$3,'Calc Data'!$AK$4:$BA$45,17,FALSE)*Z$3,3)</f>
        <v>13.129</v>
      </c>
      <c r="AA12" s="18">
        <f>ROUND($A12/VLOOKUP(AA$3,'Calc Data'!$AK$4:$BA$45,17,FALSE)*AA$3,3)</f>
        <v>13.901</v>
      </c>
      <c r="AB12" s="18">
        <f>ROUND($A12/VLOOKUP(AB$3,'Calc Data'!$AK$4:$BA$45,17,FALSE)*AB$3,3)</f>
        <v>14.673999999999999</v>
      </c>
      <c r="AC12" s="18">
        <f>ROUND($A12/VLOOKUP(AC$3,'Calc Data'!$AK$4:$BA$45,17,FALSE)*AC$3,3)</f>
        <v>15.446</v>
      </c>
      <c r="AD12" s="18">
        <f>ROUND($A12/VLOOKUP(AD$3,'Calc Data'!$AK$4:$BA$45,17,FALSE)*AD$3,3)</f>
        <v>16.218</v>
      </c>
      <c r="AE12" s="18">
        <f>ROUND($A12/VLOOKUP(AE$3,'Calc Data'!$AK$4:$BA$45,17,FALSE)*AE$3,3)</f>
        <v>16.991</v>
      </c>
      <c r="AF12" s="18">
        <f>ROUND($A12/VLOOKUP(AF$3,'Calc Data'!$AK$4:$BA$45,17,FALSE)*AF$3,3)</f>
        <v>17.763000000000002</v>
      </c>
      <c r="AG12" s="18">
        <f>ROUND($A12/VLOOKUP(AG$3,'Calc Data'!$AK$4:$BA$45,17,FALSE)*AG$3,3)</f>
        <v>18.535</v>
      </c>
      <c r="AI12" s="20">
        <f t="shared" si="0"/>
        <v>30.15</v>
      </c>
      <c r="AJ12" s="20">
        <v>60.3</v>
      </c>
      <c r="AK12" s="28">
        <v>2</v>
      </c>
      <c r="AL12" s="26">
        <v>1.65</v>
      </c>
      <c r="AM12" s="1">
        <v>2.77</v>
      </c>
      <c r="AN12" s="1"/>
      <c r="AO12" s="1">
        <v>3.18</v>
      </c>
      <c r="AP12" s="1">
        <v>3.91</v>
      </c>
      <c r="AQ12" s="1"/>
      <c r="AR12" s="1">
        <v>5.54</v>
      </c>
      <c r="AS12" s="1"/>
      <c r="AT12" s="1"/>
      <c r="AU12" s="1"/>
      <c r="AV12" s="1">
        <v>8.74</v>
      </c>
      <c r="AW12" s="1">
        <v>1.65</v>
      </c>
      <c r="AX12" s="1">
        <v>2.77</v>
      </c>
      <c r="AY12" s="1">
        <v>3.91</v>
      </c>
      <c r="AZ12" s="1">
        <v>5.54</v>
      </c>
      <c r="BA12" s="1">
        <v>3.91</v>
      </c>
      <c r="BB12" s="1">
        <v>5.54</v>
      </c>
      <c r="BC12" s="27">
        <v>11.07</v>
      </c>
    </row>
    <row r="13" spans="1:64">
      <c r="A13" s="16">
        <v>3.91</v>
      </c>
      <c r="B13" s="18">
        <f>ROUND($A13/VLOOKUP(B$3,'Calc Data'!$AK$4:$BA$45,17,FALSE)*B$3,3)</f>
        <v>0.70599999999999996</v>
      </c>
      <c r="C13" s="18">
        <f>ROUND($A13/VLOOKUP(C$3,'Calc Data'!$AK$4:$BA$45,17,FALSE)*C$3,3)</f>
        <v>1.022</v>
      </c>
      <c r="D13" s="18">
        <f>ROUND($A13/VLOOKUP(D$3,'Calc Data'!$AK$4:$BA$45,17,FALSE)*D$3,3)</f>
        <v>1.157</v>
      </c>
      <c r="E13" s="18">
        <f>ROUND($A13/VLOOKUP(E$3,'Calc Data'!$AK$4:$BA$45,17,FALSE)*E$3,3)</f>
        <v>1.5940000000000001</v>
      </c>
      <c r="F13" s="18">
        <f>ROUND($A13/VLOOKUP(F$3,'Calc Data'!$AK$4:$BA$45,17,FALSE)*F$3,3)</f>
        <v>2</v>
      </c>
      <c r="G13" s="18">
        <f>ROUND($A13/VLOOKUP(G$3,'Calc Data'!$AK$4:$BA$45,17,FALSE)*G$3,3)</f>
        <v>1.8939999999999999</v>
      </c>
      <c r="H13" s="18">
        <f>ROUND($A13/VLOOKUP(H$3,'Calc Data'!$AK$4:$BA$45,17,FALSE)*H$3,3)</f>
        <v>2.137</v>
      </c>
      <c r="I13" s="18">
        <f>ROUND($A13/VLOOKUP(I$3,'Calc Data'!$AK$4:$BA$45,17,FALSE)*I$3,3)</f>
        <v>2.3839999999999999</v>
      </c>
      <c r="J13" s="18">
        <f>ROUND($A13/VLOOKUP(J$3,'Calc Data'!$AK$4:$BA$45,17,FALSE)*J$3,3)</f>
        <v>2.5979999999999999</v>
      </c>
      <c r="K13" s="18">
        <f>ROUND($A13/VLOOKUP(K$3,'Calc Data'!$AK$4:$BA$45,17,FALSE)*K$3,3)</f>
        <v>2.9849999999999999</v>
      </c>
      <c r="L13" s="18">
        <f>ROUND($A13/VLOOKUP(L$3,'Calc Data'!$AK$4:$BA$45,17,FALSE)*L$3,3)</f>
        <v>3.3</v>
      </c>
      <c r="M13" s="18">
        <f>ROUND($A13/VLOOKUP(M$3,'Calc Data'!$AK$4:$BA$45,17,FALSE)*M$3,3)</f>
        <v>3.8239999999999998</v>
      </c>
      <c r="N13" s="18">
        <f>ROUND($A13/VLOOKUP(N$3,'Calc Data'!$AK$4:$BA$45,17,FALSE)*N$3,3)</f>
        <v>4.218</v>
      </c>
      <c r="O13" s="18">
        <f>ROUND($A13/VLOOKUP(O$3,'Calc Data'!$AK$4:$BA$45,17,FALSE)*O$3,3)</f>
        <v>4.923</v>
      </c>
      <c r="P13" s="18">
        <f>ROUND($A13/VLOOKUP(P$3,'Calc Data'!$AK$4:$BA$45,17,FALSE)*P$3,3)</f>
        <v>5.7439999999999998</v>
      </c>
      <c r="Q13" s="18">
        <f>ROUND($A13/VLOOKUP(Q$3,'Calc Data'!$AK$4:$BA$45,17,FALSE)*Q$3,3)</f>
        <v>6.5650000000000004</v>
      </c>
      <c r="R13" s="18">
        <f>ROUND($A13/VLOOKUP(R$3,'Calc Data'!$AK$4:$BA$45,17,FALSE)*R$3,3)</f>
        <v>7.3849999999999998</v>
      </c>
      <c r="S13" s="18">
        <f>ROUND($A13/VLOOKUP(S$3,'Calc Data'!$AK$4:$BA$45,17,FALSE)*S$3,3)</f>
        <v>8.2059999999999995</v>
      </c>
      <c r="T13" s="18">
        <f>ROUND($A13/VLOOKUP(T$3,'Calc Data'!$AK$4:$BA$45,17,FALSE)*T$3,3)</f>
        <v>9.0259999999999998</v>
      </c>
      <c r="U13" s="18">
        <f>ROUND($A13/VLOOKUP(U$3,'Calc Data'!$AK$4:$BA$45,17,FALSE)*U$3,3)</f>
        <v>9.8469999999999995</v>
      </c>
      <c r="V13" s="18">
        <f>ROUND($A13/VLOOKUP(V$3,'Calc Data'!$AK$4:$BA$45,17,FALSE)*V$3,3)</f>
        <v>10.667</v>
      </c>
      <c r="W13" s="18">
        <f>ROUND($A13/VLOOKUP(W$3,'Calc Data'!$AK$4:$BA$45,17,FALSE)*W$3,3)</f>
        <v>11.488</v>
      </c>
      <c r="X13" s="18">
        <f>ROUND($A13/VLOOKUP(X$3,'Calc Data'!$AK$4:$BA$45,17,FALSE)*X$3,3)</f>
        <v>12.308</v>
      </c>
      <c r="Y13" s="18">
        <f>ROUND($A13/VLOOKUP(Y$3,'Calc Data'!$AK$4:$BA$45,17,FALSE)*Y$3,3)</f>
        <v>13.129</v>
      </c>
      <c r="Z13" s="18">
        <f>ROUND($A13/VLOOKUP(Z$3,'Calc Data'!$AK$4:$BA$45,17,FALSE)*Z$3,3)</f>
        <v>13.95</v>
      </c>
      <c r="AA13" s="18">
        <f>ROUND($A13/VLOOKUP(AA$3,'Calc Data'!$AK$4:$BA$45,17,FALSE)*AA$3,3)</f>
        <v>14.77</v>
      </c>
      <c r="AB13" s="18">
        <f>ROUND($A13/VLOOKUP(AB$3,'Calc Data'!$AK$4:$BA$45,17,FALSE)*AB$3,3)</f>
        <v>15.590999999999999</v>
      </c>
      <c r="AC13" s="18">
        <f>ROUND($A13/VLOOKUP(AC$3,'Calc Data'!$AK$4:$BA$45,17,FALSE)*AC$3,3)</f>
        <v>16.411000000000001</v>
      </c>
      <c r="AD13" s="18">
        <f>ROUND($A13/VLOOKUP(AD$3,'Calc Data'!$AK$4:$BA$45,17,FALSE)*AD$3,3)</f>
        <v>17.231999999999999</v>
      </c>
      <c r="AE13" s="18">
        <f>ROUND($A13/VLOOKUP(AE$3,'Calc Data'!$AK$4:$BA$45,17,FALSE)*AE$3,3)</f>
        <v>18.052</v>
      </c>
      <c r="AF13" s="18">
        <f>ROUND($A13/VLOOKUP(AF$3,'Calc Data'!$AK$4:$BA$45,17,FALSE)*AF$3,3)</f>
        <v>18.873000000000001</v>
      </c>
      <c r="AG13" s="18">
        <f>ROUND($A13/VLOOKUP(AG$3,'Calc Data'!$AK$4:$BA$45,17,FALSE)*AG$3,3)</f>
        <v>19.693999999999999</v>
      </c>
      <c r="AI13" s="20">
        <f t="shared" si="0"/>
        <v>36.5</v>
      </c>
      <c r="AJ13" s="20">
        <v>73</v>
      </c>
      <c r="AK13" s="28">
        <v>2.5</v>
      </c>
      <c r="AL13" s="26">
        <v>2.11</v>
      </c>
      <c r="AM13" s="1">
        <v>3.05</v>
      </c>
      <c r="AN13" s="1"/>
      <c r="AO13" s="1">
        <v>4.78</v>
      </c>
      <c r="AP13" s="1">
        <v>5.16</v>
      </c>
      <c r="AQ13" s="1"/>
      <c r="AR13" s="1">
        <v>7.01</v>
      </c>
      <c r="AS13" s="1"/>
      <c r="AT13" s="1"/>
      <c r="AU13" s="1"/>
      <c r="AV13" s="1">
        <v>9.5299999999999994</v>
      </c>
      <c r="AW13" s="1">
        <v>2.11</v>
      </c>
      <c r="AX13" s="1">
        <v>3.05</v>
      </c>
      <c r="AY13" s="1">
        <v>5.16</v>
      </c>
      <c r="AZ13" s="1">
        <v>7.01</v>
      </c>
      <c r="BA13" s="1">
        <v>5.16</v>
      </c>
      <c r="BB13" s="1">
        <v>7.01</v>
      </c>
      <c r="BC13" s="27">
        <v>14.02</v>
      </c>
    </row>
    <row r="14" spans="1:64">
      <c r="A14" s="16">
        <v>3.96</v>
      </c>
      <c r="B14" s="18">
        <f>ROUND($A14/VLOOKUP(B$3,'Calc Data'!$AK$4:$BA$45,17,FALSE)*B$3,3)</f>
        <v>0.71499999999999997</v>
      </c>
      <c r="C14" s="18">
        <f>ROUND($A14/VLOOKUP(C$3,'Calc Data'!$AK$4:$BA$45,17,FALSE)*C$3,3)</f>
        <v>1.0349999999999999</v>
      </c>
      <c r="D14" s="18">
        <f>ROUND($A14/VLOOKUP(D$3,'Calc Data'!$AK$4:$BA$45,17,FALSE)*D$3,3)</f>
        <v>1.1719999999999999</v>
      </c>
      <c r="E14" s="18">
        <f>ROUND($A14/VLOOKUP(E$3,'Calc Data'!$AK$4:$BA$45,17,FALSE)*E$3,3)</f>
        <v>1.6140000000000001</v>
      </c>
      <c r="F14" s="18">
        <f>ROUND($A14/VLOOKUP(F$3,'Calc Data'!$AK$4:$BA$45,17,FALSE)*F$3,3)</f>
        <v>2.0259999999999998</v>
      </c>
      <c r="G14" s="18">
        <f>ROUND($A14/VLOOKUP(G$3,'Calc Data'!$AK$4:$BA$45,17,FALSE)*G$3,3)</f>
        <v>1.919</v>
      </c>
      <c r="H14" s="18">
        <f>ROUND($A14/VLOOKUP(H$3,'Calc Data'!$AK$4:$BA$45,17,FALSE)*H$3,3)</f>
        <v>2.1640000000000001</v>
      </c>
      <c r="I14" s="18">
        <f>ROUND($A14/VLOOKUP(I$3,'Calc Data'!$AK$4:$BA$45,17,FALSE)*I$3,3)</f>
        <v>2.415</v>
      </c>
      <c r="J14" s="18">
        <f>ROUND($A14/VLOOKUP(J$3,'Calc Data'!$AK$4:$BA$45,17,FALSE)*J$3,3)</f>
        <v>2.6309999999999998</v>
      </c>
      <c r="K14" s="18">
        <f>ROUND($A14/VLOOKUP(K$3,'Calc Data'!$AK$4:$BA$45,17,FALSE)*K$3,3)</f>
        <v>3.0230000000000001</v>
      </c>
      <c r="L14" s="18">
        <f>ROUND($A14/VLOOKUP(L$3,'Calc Data'!$AK$4:$BA$45,17,FALSE)*L$3,3)</f>
        <v>3.3420000000000001</v>
      </c>
      <c r="M14" s="18">
        <f>ROUND($A14/VLOOKUP(M$3,'Calc Data'!$AK$4:$BA$45,17,FALSE)*M$3,3)</f>
        <v>3.8730000000000002</v>
      </c>
      <c r="N14" s="18">
        <f>ROUND($A14/VLOOKUP(N$3,'Calc Data'!$AK$4:$BA$45,17,FALSE)*N$3,3)</f>
        <v>4.2720000000000002</v>
      </c>
      <c r="O14" s="18">
        <f>ROUND($A14/VLOOKUP(O$3,'Calc Data'!$AK$4:$BA$45,17,FALSE)*O$3,3)</f>
        <v>4.9859999999999998</v>
      </c>
      <c r="P14" s="18">
        <f>ROUND($A14/VLOOKUP(P$3,'Calc Data'!$AK$4:$BA$45,17,FALSE)*P$3,3)</f>
        <v>5.8170000000000002</v>
      </c>
      <c r="Q14" s="18">
        <f>ROUND($A14/VLOOKUP(Q$3,'Calc Data'!$AK$4:$BA$45,17,FALSE)*Q$3,3)</f>
        <v>6.6479999999999997</v>
      </c>
      <c r="R14" s="18">
        <f>ROUND($A14/VLOOKUP(R$3,'Calc Data'!$AK$4:$BA$45,17,FALSE)*R$3,3)</f>
        <v>7.48</v>
      </c>
      <c r="S14" s="18">
        <f>ROUND($A14/VLOOKUP(S$3,'Calc Data'!$AK$4:$BA$45,17,FALSE)*S$3,3)</f>
        <v>8.3109999999999999</v>
      </c>
      <c r="T14" s="18">
        <f>ROUND($A14/VLOOKUP(T$3,'Calc Data'!$AK$4:$BA$45,17,FALSE)*T$3,3)</f>
        <v>9.1419999999999995</v>
      </c>
      <c r="U14" s="18">
        <f>ROUND($A14/VLOOKUP(U$3,'Calc Data'!$AK$4:$BA$45,17,FALSE)*U$3,3)</f>
        <v>9.9730000000000008</v>
      </c>
      <c r="V14" s="18">
        <f>ROUND($A14/VLOOKUP(V$3,'Calc Data'!$AK$4:$BA$45,17,FALSE)*V$3,3)</f>
        <v>10.804</v>
      </c>
      <c r="W14" s="18">
        <f>ROUND($A14/VLOOKUP(W$3,'Calc Data'!$AK$4:$BA$45,17,FALSE)*W$3,3)</f>
        <v>11.635</v>
      </c>
      <c r="X14" s="18">
        <f>ROUND($A14/VLOOKUP(X$3,'Calc Data'!$AK$4:$BA$45,17,FALSE)*X$3,3)</f>
        <v>12.465999999999999</v>
      </c>
      <c r="Y14" s="18">
        <f>ROUND($A14/VLOOKUP(Y$3,'Calc Data'!$AK$4:$BA$45,17,FALSE)*Y$3,3)</f>
        <v>13.297000000000001</v>
      </c>
      <c r="Z14" s="18">
        <f>ROUND($A14/VLOOKUP(Z$3,'Calc Data'!$AK$4:$BA$45,17,FALSE)*Z$3,3)</f>
        <v>14.128</v>
      </c>
      <c r="AA14" s="18">
        <f>ROUND($A14/VLOOKUP(AA$3,'Calc Data'!$AK$4:$BA$45,17,FALSE)*AA$3,3)</f>
        <v>14.959</v>
      </c>
      <c r="AB14" s="18">
        <f>ROUND($A14/VLOOKUP(AB$3,'Calc Data'!$AK$4:$BA$45,17,FALSE)*AB$3,3)</f>
        <v>15.79</v>
      </c>
      <c r="AC14" s="18">
        <f>ROUND($A14/VLOOKUP(AC$3,'Calc Data'!$AK$4:$BA$45,17,FALSE)*AC$3,3)</f>
        <v>16.620999999999999</v>
      </c>
      <c r="AD14" s="18">
        <f>ROUND($A14/VLOOKUP(AD$3,'Calc Data'!$AK$4:$BA$45,17,FALSE)*AD$3,3)</f>
        <v>17.452000000000002</v>
      </c>
      <c r="AE14" s="18">
        <f>ROUND($A14/VLOOKUP(AE$3,'Calc Data'!$AK$4:$BA$45,17,FALSE)*AE$3,3)</f>
        <v>18.283000000000001</v>
      </c>
      <c r="AF14" s="18">
        <f>ROUND($A14/VLOOKUP(AF$3,'Calc Data'!$AK$4:$BA$45,17,FALSE)*AF$3,3)</f>
        <v>19.114000000000001</v>
      </c>
      <c r="AG14" s="18">
        <f>ROUND($A14/VLOOKUP(AG$3,'Calc Data'!$AK$4:$BA$45,17,FALSE)*AG$3,3)</f>
        <v>19.945</v>
      </c>
      <c r="AI14" s="20">
        <f t="shared" si="0"/>
        <v>44.45</v>
      </c>
      <c r="AJ14" s="20">
        <v>88.9</v>
      </c>
      <c r="AK14" s="28">
        <v>3</v>
      </c>
      <c r="AL14" s="26">
        <v>2.11</v>
      </c>
      <c r="AM14" s="1">
        <v>3.05</v>
      </c>
      <c r="AN14" s="1"/>
      <c r="AO14" s="1">
        <v>4.78</v>
      </c>
      <c r="AP14" s="1">
        <v>5.49</v>
      </c>
      <c r="AQ14" s="1"/>
      <c r="AR14" s="1">
        <v>7.62</v>
      </c>
      <c r="AS14" s="1"/>
      <c r="AT14" s="1"/>
      <c r="AU14" s="1"/>
      <c r="AV14" s="1">
        <v>11.13</v>
      </c>
      <c r="AW14" s="1">
        <v>2.11</v>
      </c>
      <c r="AX14" s="1">
        <v>3.05</v>
      </c>
      <c r="AY14" s="1">
        <v>5.49</v>
      </c>
      <c r="AZ14" s="1">
        <v>7.62</v>
      </c>
      <c r="BA14" s="1">
        <v>5.49</v>
      </c>
      <c r="BB14" s="1">
        <v>7.62</v>
      </c>
      <c r="BC14" s="27">
        <v>15.24</v>
      </c>
    </row>
    <row r="15" spans="1:64">
      <c r="A15" s="16">
        <v>4.1900000000000004</v>
      </c>
      <c r="B15" s="18">
        <f>ROUND($A15/VLOOKUP(B$3,'Calc Data'!$AK$4:$BA$45,17,FALSE)*B$3,3)</f>
        <v>0.75600000000000001</v>
      </c>
      <c r="C15" s="18">
        <f>ROUND($A15/VLOOKUP(C$3,'Calc Data'!$AK$4:$BA$45,17,FALSE)*C$3,3)</f>
        <v>1.095</v>
      </c>
      <c r="D15" s="18">
        <f>ROUND($A15/VLOOKUP(D$3,'Calc Data'!$AK$4:$BA$45,17,FALSE)*D$3,3)</f>
        <v>1.24</v>
      </c>
      <c r="E15" s="18">
        <f>ROUND($A15/VLOOKUP(E$3,'Calc Data'!$AK$4:$BA$45,17,FALSE)*E$3,3)</f>
        <v>1.708</v>
      </c>
      <c r="F15" s="18">
        <f>ROUND($A15/VLOOKUP(F$3,'Calc Data'!$AK$4:$BA$45,17,FALSE)*F$3,3)</f>
        <v>2.1429999999999998</v>
      </c>
      <c r="G15" s="18">
        <f>ROUND($A15/VLOOKUP(G$3,'Calc Data'!$AK$4:$BA$45,17,FALSE)*G$3,3)</f>
        <v>2.0299999999999998</v>
      </c>
      <c r="H15" s="18">
        <f>ROUND($A15/VLOOKUP(H$3,'Calc Data'!$AK$4:$BA$45,17,FALSE)*H$3,3)</f>
        <v>2.29</v>
      </c>
      <c r="I15" s="18">
        <f>ROUND($A15/VLOOKUP(I$3,'Calc Data'!$AK$4:$BA$45,17,FALSE)*I$3,3)</f>
        <v>2.5550000000000002</v>
      </c>
      <c r="J15" s="18">
        <f>ROUND($A15/VLOOKUP(J$3,'Calc Data'!$AK$4:$BA$45,17,FALSE)*J$3,3)</f>
        <v>2.7839999999999998</v>
      </c>
      <c r="K15" s="18">
        <f>ROUND($A15/VLOOKUP(K$3,'Calc Data'!$AK$4:$BA$45,17,FALSE)*K$3,3)</f>
        <v>3.198</v>
      </c>
      <c r="L15" s="18">
        <f>ROUND($A15/VLOOKUP(L$3,'Calc Data'!$AK$4:$BA$45,17,FALSE)*L$3,3)</f>
        <v>3.536</v>
      </c>
      <c r="M15" s="18">
        <f>ROUND($A15/VLOOKUP(M$3,'Calc Data'!$AK$4:$BA$45,17,FALSE)*M$3,3)</f>
        <v>4.0979999999999999</v>
      </c>
      <c r="N15" s="18">
        <f>ROUND($A15/VLOOKUP(N$3,'Calc Data'!$AK$4:$BA$45,17,FALSE)*N$3,3)</f>
        <v>4.5199999999999996</v>
      </c>
      <c r="O15" s="18">
        <f>ROUND($A15/VLOOKUP(O$3,'Calc Data'!$AK$4:$BA$45,17,FALSE)*O$3,3)</f>
        <v>5.2759999999999998</v>
      </c>
      <c r="P15" s="18">
        <f>ROUND($A15/VLOOKUP(P$3,'Calc Data'!$AK$4:$BA$45,17,FALSE)*P$3,3)</f>
        <v>6.1550000000000002</v>
      </c>
      <c r="Q15" s="18">
        <f>ROUND($A15/VLOOKUP(Q$3,'Calc Data'!$AK$4:$BA$45,17,FALSE)*Q$3,3)</f>
        <v>7.0350000000000001</v>
      </c>
      <c r="R15" s="18">
        <f>ROUND($A15/VLOOKUP(R$3,'Calc Data'!$AK$4:$BA$45,17,FALSE)*R$3,3)</f>
        <v>7.9139999999999997</v>
      </c>
      <c r="S15" s="18">
        <f>ROUND($A15/VLOOKUP(S$3,'Calc Data'!$AK$4:$BA$45,17,FALSE)*S$3,3)</f>
        <v>8.7929999999999993</v>
      </c>
      <c r="T15" s="18">
        <f>ROUND($A15/VLOOKUP(T$3,'Calc Data'!$AK$4:$BA$45,17,FALSE)*T$3,3)</f>
        <v>9.673</v>
      </c>
      <c r="U15" s="18">
        <f>ROUND($A15/VLOOKUP(U$3,'Calc Data'!$AK$4:$BA$45,17,FALSE)*U$3,3)</f>
        <v>10.552</v>
      </c>
      <c r="V15" s="18">
        <f>ROUND($A15/VLOOKUP(V$3,'Calc Data'!$AK$4:$BA$45,17,FALSE)*V$3,3)</f>
        <v>11.430999999999999</v>
      </c>
      <c r="W15" s="18">
        <f>ROUND($A15/VLOOKUP(W$3,'Calc Data'!$AK$4:$BA$45,17,FALSE)*W$3,3)</f>
        <v>12.311</v>
      </c>
      <c r="X15" s="18">
        <f>ROUND($A15/VLOOKUP(X$3,'Calc Data'!$AK$4:$BA$45,17,FALSE)*X$3,3)</f>
        <v>13.19</v>
      </c>
      <c r="Y15" s="18">
        <f>ROUND($A15/VLOOKUP(Y$3,'Calc Data'!$AK$4:$BA$45,17,FALSE)*Y$3,3)</f>
        <v>14.069000000000001</v>
      </c>
      <c r="Z15" s="18">
        <f>ROUND($A15/VLOOKUP(Z$3,'Calc Data'!$AK$4:$BA$45,17,FALSE)*Z$3,3)</f>
        <v>14.949</v>
      </c>
      <c r="AA15" s="18">
        <f>ROUND($A15/VLOOKUP(AA$3,'Calc Data'!$AK$4:$BA$45,17,FALSE)*AA$3,3)</f>
        <v>15.827999999999999</v>
      </c>
      <c r="AB15" s="18">
        <f>ROUND($A15/VLOOKUP(AB$3,'Calc Data'!$AK$4:$BA$45,17,FALSE)*AB$3,3)</f>
        <v>16.707000000000001</v>
      </c>
      <c r="AC15" s="18">
        <f>ROUND($A15/VLOOKUP(AC$3,'Calc Data'!$AK$4:$BA$45,17,FALSE)*AC$3,3)</f>
        <v>17.587</v>
      </c>
      <c r="AD15" s="18">
        <f>ROUND($A15/VLOOKUP(AD$3,'Calc Data'!$AK$4:$BA$45,17,FALSE)*AD$3,3)</f>
        <v>18.466000000000001</v>
      </c>
      <c r="AE15" s="18">
        <f>ROUND($A15/VLOOKUP(AE$3,'Calc Data'!$AK$4:$BA$45,17,FALSE)*AE$3,3)</f>
        <v>19.344999999999999</v>
      </c>
      <c r="AF15" s="18">
        <f>ROUND($A15/VLOOKUP(AF$3,'Calc Data'!$AK$4:$BA$45,17,FALSE)*AF$3,3)</f>
        <v>20.225000000000001</v>
      </c>
      <c r="AG15" s="18">
        <f>ROUND($A15/VLOOKUP(AG$3,'Calc Data'!$AK$4:$BA$45,17,FALSE)*AG$3,3)</f>
        <v>21.103999999999999</v>
      </c>
      <c r="AI15" s="20">
        <f t="shared" si="0"/>
        <v>50.8</v>
      </c>
      <c r="AJ15" s="20">
        <v>101.6</v>
      </c>
      <c r="AK15" s="28">
        <v>3.5</v>
      </c>
      <c r="AL15" s="26">
        <v>2.11</v>
      </c>
      <c r="AM15" s="1">
        <v>3.05</v>
      </c>
      <c r="AN15" s="1"/>
      <c r="AO15" s="1">
        <v>4.78</v>
      </c>
      <c r="AP15" s="1">
        <v>5.74</v>
      </c>
      <c r="AQ15" s="1"/>
      <c r="AR15" s="1">
        <v>8.08</v>
      </c>
      <c r="AS15" s="1"/>
      <c r="AT15" s="1"/>
      <c r="AU15" s="1"/>
      <c r="AV15" s="1"/>
      <c r="AW15" s="1">
        <v>2.11</v>
      </c>
      <c r="AX15" s="1">
        <v>3.05</v>
      </c>
      <c r="AY15" s="1">
        <v>5.74</v>
      </c>
      <c r="AZ15" s="1">
        <v>8.08</v>
      </c>
      <c r="BA15" s="1">
        <v>5.74</v>
      </c>
      <c r="BB15" s="1">
        <v>8.08</v>
      </c>
      <c r="BC15" s="27">
        <v>16.149999999999999</v>
      </c>
    </row>
    <row r="16" spans="1:64">
      <c r="A16" s="16">
        <v>4.37</v>
      </c>
      <c r="B16" s="18">
        <f>ROUND($A16/VLOOKUP(B$3,'Calc Data'!$AK$4:$BA$45,17,FALSE)*B$3,3)</f>
        <v>0.78900000000000003</v>
      </c>
      <c r="C16" s="18">
        <f>ROUND($A16/VLOOKUP(C$3,'Calc Data'!$AK$4:$BA$45,17,FALSE)*C$3,3)</f>
        <v>1.1419999999999999</v>
      </c>
      <c r="D16" s="18">
        <f>ROUND($A16/VLOOKUP(D$3,'Calc Data'!$AK$4:$BA$45,17,FALSE)*D$3,3)</f>
        <v>1.2929999999999999</v>
      </c>
      <c r="E16" s="18">
        <f>ROUND($A16/VLOOKUP(E$3,'Calc Data'!$AK$4:$BA$45,17,FALSE)*E$3,3)</f>
        <v>1.7809999999999999</v>
      </c>
      <c r="F16" s="18">
        <f>ROUND($A16/VLOOKUP(F$3,'Calc Data'!$AK$4:$BA$45,17,FALSE)*F$3,3)</f>
        <v>2.2349999999999999</v>
      </c>
      <c r="G16" s="18">
        <f>ROUND($A16/VLOOKUP(G$3,'Calc Data'!$AK$4:$BA$45,17,FALSE)*G$3,3)</f>
        <v>2.117</v>
      </c>
      <c r="H16" s="18">
        <f>ROUND($A16/VLOOKUP(H$3,'Calc Data'!$AK$4:$BA$45,17,FALSE)*H$3,3)</f>
        <v>2.3879999999999999</v>
      </c>
      <c r="I16" s="18">
        <f>ROUND($A16/VLOOKUP(I$3,'Calc Data'!$AK$4:$BA$45,17,FALSE)*I$3,3)</f>
        <v>2.665</v>
      </c>
      <c r="J16" s="18">
        <f>ROUND($A16/VLOOKUP(J$3,'Calc Data'!$AK$4:$BA$45,17,FALSE)*J$3,3)</f>
        <v>2.9039999999999999</v>
      </c>
      <c r="K16" s="18">
        <f>ROUND($A16/VLOOKUP(K$3,'Calc Data'!$AK$4:$BA$45,17,FALSE)*K$3,3)</f>
        <v>3.3359999999999999</v>
      </c>
      <c r="L16" s="18">
        <f>ROUND($A16/VLOOKUP(L$3,'Calc Data'!$AK$4:$BA$45,17,FALSE)*L$3,3)</f>
        <v>3.6880000000000002</v>
      </c>
      <c r="M16" s="18">
        <f>ROUND($A16/VLOOKUP(M$3,'Calc Data'!$AK$4:$BA$45,17,FALSE)*M$3,3)</f>
        <v>4.274</v>
      </c>
      <c r="N16" s="18">
        <f>ROUND($A16/VLOOKUP(N$3,'Calc Data'!$AK$4:$BA$45,17,FALSE)*N$3,3)</f>
        <v>4.7140000000000004</v>
      </c>
      <c r="O16" s="18">
        <f>ROUND($A16/VLOOKUP(O$3,'Calc Data'!$AK$4:$BA$45,17,FALSE)*O$3,3)</f>
        <v>5.5030000000000001</v>
      </c>
      <c r="P16" s="18">
        <f>ROUND($A16/VLOOKUP(P$3,'Calc Data'!$AK$4:$BA$45,17,FALSE)*P$3,3)</f>
        <v>6.42</v>
      </c>
      <c r="Q16" s="18">
        <f>ROUND($A16/VLOOKUP(Q$3,'Calc Data'!$AK$4:$BA$45,17,FALSE)*Q$3,3)</f>
        <v>7.3369999999999997</v>
      </c>
      <c r="R16" s="18">
        <f>ROUND($A16/VLOOKUP(R$3,'Calc Data'!$AK$4:$BA$45,17,FALSE)*R$3,3)</f>
        <v>8.2539999999999996</v>
      </c>
      <c r="S16" s="18">
        <f>ROUND($A16/VLOOKUP(S$3,'Calc Data'!$AK$4:$BA$45,17,FALSE)*S$3,3)</f>
        <v>9.1709999999999994</v>
      </c>
      <c r="T16" s="18">
        <f>ROUND($A16/VLOOKUP(T$3,'Calc Data'!$AK$4:$BA$45,17,FALSE)*T$3,3)</f>
        <v>10.087999999999999</v>
      </c>
      <c r="U16" s="18">
        <f>ROUND($A16/VLOOKUP(U$3,'Calc Data'!$AK$4:$BA$45,17,FALSE)*U$3,3)</f>
        <v>11.005000000000001</v>
      </c>
      <c r="V16" s="18">
        <f>ROUND($A16/VLOOKUP(V$3,'Calc Data'!$AK$4:$BA$45,17,FALSE)*V$3,3)</f>
        <v>11.922000000000001</v>
      </c>
      <c r="W16" s="18">
        <f>ROUND($A16/VLOOKUP(W$3,'Calc Data'!$AK$4:$BA$45,17,FALSE)*W$3,3)</f>
        <v>12.839</v>
      </c>
      <c r="X16" s="18">
        <f>ROUND($A16/VLOOKUP(X$3,'Calc Data'!$AK$4:$BA$45,17,FALSE)*X$3,3)</f>
        <v>13.757</v>
      </c>
      <c r="Y16" s="18">
        <f>ROUND($A16/VLOOKUP(Y$3,'Calc Data'!$AK$4:$BA$45,17,FALSE)*Y$3,3)</f>
        <v>14.673999999999999</v>
      </c>
      <c r="Z16" s="18">
        <f>ROUND($A16/VLOOKUP(Z$3,'Calc Data'!$AK$4:$BA$45,17,FALSE)*Z$3,3)</f>
        <v>15.590999999999999</v>
      </c>
      <c r="AA16" s="18">
        <f>ROUND($A16/VLOOKUP(AA$3,'Calc Data'!$AK$4:$BA$45,17,FALSE)*AA$3,3)</f>
        <v>16.507999999999999</v>
      </c>
      <c r="AB16" s="18">
        <f>ROUND($A16/VLOOKUP(AB$3,'Calc Data'!$AK$4:$BA$45,17,FALSE)*AB$3,3)</f>
        <v>17.425000000000001</v>
      </c>
      <c r="AC16" s="18">
        <f>ROUND($A16/VLOOKUP(AC$3,'Calc Data'!$AK$4:$BA$45,17,FALSE)*AC$3,3)</f>
        <v>18.341999999999999</v>
      </c>
      <c r="AD16" s="18">
        <f>ROUND($A16/VLOOKUP(AD$3,'Calc Data'!$AK$4:$BA$45,17,FALSE)*AD$3,3)</f>
        <v>19.259</v>
      </c>
      <c r="AE16" s="18">
        <f>ROUND($A16/VLOOKUP(AE$3,'Calc Data'!$AK$4:$BA$45,17,FALSE)*AE$3,3)</f>
        <v>20.175999999999998</v>
      </c>
      <c r="AF16" s="18">
        <f>ROUND($A16/VLOOKUP(AF$3,'Calc Data'!$AK$4:$BA$45,17,FALSE)*AF$3,3)</f>
        <v>21.093</v>
      </c>
      <c r="AG16" s="18">
        <f>ROUND($A16/VLOOKUP(AG$3,'Calc Data'!$AK$4:$BA$45,17,FALSE)*AG$3,3)</f>
        <v>22.01</v>
      </c>
      <c r="AI16" s="20">
        <f t="shared" si="0"/>
        <v>57.15</v>
      </c>
      <c r="AJ16" s="20">
        <v>114.3</v>
      </c>
      <c r="AK16" s="28">
        <v>4</v>
      </c>
      <c r="AL16" s="26">
        <v>2.11</v>
      </c>
      <c r="AM16" s="1">
        <v>3.05</v>
      </c>
      <c r="AN16" s="1"/>
      <c r="AO16" s="1">
        <v>4.78</v>
      </c>
      <c r="AP16" s="1">
        <v>6.02</v>
      </c>
      <c r="AQ16" s="1"/>
      <c r="AR16" s="1">
        <v>8.56</v>
      </c>
      <c r="AS16" s="1"/>
      <c r="AT16" s="1">
        <v>11.13</v>
      </c>
      <c r="AU16" s="1"/>
      <c r="AV16" s="1">
        <v>13.49</v>
      </c>
      <c r="AW16" s="1">
        <v>2.11</v>
      </c>
      <c r="AX16" s="1">
        <v>3.05</v>
      </c>
      <c r="AY16" s="1">
        <v>6.02</v>
      </c>
      <c r="AZ16" s="1">
        <v>8.56</v>
      </c>
      <c r="BA16" s="1">
        <v>6.02</v>
      </c>
      <c r="BB16" s="1">
        <v>8.56</v>
      </c>
      <c r="BC16" s="27">
        <v>17.12</v>
      </c>
    </row>
    <row r="17" spans="1:55">
      <c r="A17" s="16">
        <v>4.55</v>
      </c>
      <c r="B17" s="18">
        <f>ROUND($A17/VLOOKUP(B$3,'Calc Data'!$AK$4:$BA$45,17,FALSE)*B$3,3)</f>
        <v>0.82099999999999995</v>
      </c>
      <c r="C17" s="18">
        <f>ROUND($A17/VLOOKUP(C$3,'Calc Data'!$AK$4:$BA$45,17,FALSE)*C$3,3)</f>
        <v>1.1890000000000001</v>
      </c>
      <c r="D17" s="18">
        <f>ROUND($A17/VLOOKUP(D$3,'Calc Data'!$AK$4:$BA$45,17,FALSE)*D$3,3)</f>
        <v>1.3460000000000001</v>
      </c>
      <c r="E17" s="18">
        <f>ROUND($A17/VLOOKUP(E$3,'Calc Data'!$AK$4:$BA$45,17,FALSE)*E$3,3)</f>
        <v>1.855</v>
      </c>
      <c r="F17" s="18">
        <f>ROUND($A17/VLOOKUP(F$3,'Calc Data'!$AK$4:$BA$45,17,FALSE)*F$3,3)</f>
        <v>2.327</v>
      </c>
      <c r="G17" s="18">
        <f>ROUND($A17/VLOOKUP(G$3,'Calc Data'!$AK$4:$BA$45,17,FALSE)*G$3,3)</f>
        <v>2.2040000000000002</v>
      </c>
      <c r="H17" s="18">
        <f>ROUND($A17/VLOOKUP(H$3,'Calc Data'!$AK$4:$BA$45,17,FALSE)*H$3,3)</f>
        <v>2.4860000000000002</v>
      </c>
      <c r="I17" s="18">
        <f>ROUND($A17/VLOOKUP(I$3,'Calc Data'!$AK$4:$BA$45,17,FALSE)*I$3,3)</f>
        <v>2.774</v>
      </c>
      <c r="J17" s="18">
        <f>ROUND($A17/VLOOKUP(J$3,'Calc Data'!$AK$4:$BA$45,17,FALSE)*J$3,3)</f>
        <v>3.0230000000000001</v>
      </c>
      <c r="K17" s="18">
        <f>ROUND($A17/VLOOKUP(K$3,'Calc Data'!$AK$4:$BA$45,17,FALSE)*K$3,3)</f>
        <v>3.4729999999999999</v>
      </c>
      <c r="L17" s="18">
        <f>ROUND($A17/VLOOKUP(L$3,'Calc Data'!$AK$4:$BA$45,17,FALSE)*L$3,3)</f>
        <v>3.84</v>
      </c>
      <c r="M17" s="18">
        <f>ROUND($A17/VLOOKUP(M$3,'Calc Data'!$AK$4:$BA$45,17,FALSE)*M$3,3)</f>
        <v>4.45</v>
      </c>
      <c r="N17" s="18">
        <f>ROUND($A17/VLOOKUP(N$3,'Calc Data'!$AK$4:$BA$45,17,FALSE)*N$3,3)</f>
        <v>4.9080000000000004</v>
      </c>
      <c r="O17" s="18">
        <f>ROUND($A17/VLOOKUP(O$3,'Calc Data'!$AK$4:$BA$45,17,FALSE)*O$3,3)</f>
        <v>5.7290000000000001</v>
      </c>
      <c r="P17" s="18">
        <f>ROUND($A17/VLOOKUP(P$3,'Calc Data'!$AK$4:$BA$45,17,FALSE)*P$3,3)</f>
        <v>6.6840000000000002</v>
      </c>
      <c r="Q17" s="18">
        <f>ROUND($A17/VLOOKUP(Q$3,'Calc Data'!$AK$4:$BA$45,17,FALSE)*Q$3,3)</f>
        <v>7.6390000000000002</v>
      </c>
      <c r="R17" s="18">
        <f>ROUND($A17/VLOOKUP(R$3,'Calc Data'!$AK$4:$BA$45,17,FALSE)*R$3,3)</f>
        <v>8.5939999999999994</v>
      </c>
      <c r="S17" s="18">
        <f>ROUND($A17/VLOOKUP(S$3,'Calc Data'!$AK$4:$BA$45,17,FALSE)*S$3,3)</f>
        <v>9.5489999999999995</v>
      </c>
      <c r="T17" s="18">
        <f>ROUND($A17/VLOOKUP(T$3,'Calc Data'!$AK$4:$BA$45,17,FALSE)*T$3,3)</f>
        <v>10.504</v>
      </c>
      <c r="U17" s="18">
        <f>ROUND($A17/VLOOKUP(U$3,'Calc Data'!$AK$4:$BA$45,17,FALSE)*U$3,3)</f>
        <v>11.459</v>
      </c>
      <c r="V17" s="18">
        <f>ROUND($A17/VLOOKUP(V$3,'Calc Data'!$AK$4:$BA$45,17,FALSE)*V$3,3)</f>
        <v>12.413</v>
      </c>
      <c r="W17" s="18">
        <f>ROUND($A17/VLOOKUP(W$3,'Calc Data'!$AK$4:$BA$45,17,FALSE)*W$3,3)</f>
        <v>13.368</v>
      </c>
      <c r="X17" s="18">
        <f>ROUND($A17/VLOOKUP(X$3,'Calc Data'!$AK$4:$BA$45,17,FALSE)*X$3,3)</f>
        <v>14.323</v>
      </c>
      <c r="Y17" s="18">
        <f>ROUND($A17/VLOOKUP(Y$3,'Calc Data'!$AK$4:$BA$45,17,FALSE)*Y$3,3)</f>
        <v>15.278</v>
      </c>
      <c r="Z17" s="18">
        <f>ROUND($A17/VLOOKUP(Z$3,'Calc Data'!$AK$4:$BA$45,17,FALSE)*Z$3,3)</f>
        <v>16.233000000000001</v>
      </c>
      <c r="AA17" s="18">
        <f>ROUND($A17/VLOOKUP(AA$3,'Calc Data'!$AK$4:$BA$45,17,FALSE)*AA$3,3)</f>
        <v>17.187999999999999</v>
      </c>
      <c r="AB17" s="18">
        <f>ROUND($A17/VLOOKUP(AB$3,'Calc Data'!$AK$4:$BA$45,17,FALSE)*AB$3,3)</f>
        <v>18.143000000000001</v>
      </c>
      <c r="AC17" s="18">
        <f>ROUND($A17/VLOOKUP(AC$3,'Calc Data'!$AK$4:$BA$45,17,FALSE)*AC$3,3)</f>
        <v>19.097999999999999</v>
      </c>
      <c r="AD17" s="18">
        <f>ROUND($A17/VLOOKUP(AD$3,'Calc Data'!$AK$4:$BA$45,17,FALSE)*AD$3,3)</f>
        <v>20.052</v>
      </c>
      <c r="AE17" s="18">
        <f>ROUND($A17/VLOOKUP(AE$3,'Calc Data'!$AK$4:$BA$45,17,FALSE)*AE$3,3)</f>
        <v>21.007000000000001</v>
      </c>
      <c r="AF17" s="18">
        <f>ROUND($A17/VLOOKUP(AF$3,'Calc Data'!$AK$4:$BA$45,17,FALSE)*AF$3,3)</f>
        <v>21.962</v>
      </c>
      <c r="AG17" s="18">
        <f>ROUND($A17/VLOOKUP(AG$3,'Calc Data'!$AK$4:$BA$45,17,FALSE)*AG$3,3)</f>
        <v>22.917000000000002</v>
      </c>
      <c r="AI17" s="20">
        <f t="shared" si="0"/>
        <v>70.650000000000006</v>
      </c>
      <c r="AJ17" s="20">
        <v>141.30000000000001</v>
      </c>
      <c r="AK17" s="28">
        <v>5</v>
      </c>
      <c r="AL17" s="26">
        <v>2.77</v>
      </c>
      <c r="AM17" s="1">
        <v>3.4</v>
      </c>
      <c r="AN17" s="1"/>
      <c r="AO17" s="1"/>
      <c r="AP17" s="1">
        <v>6.55</v>
      </c>
      <c r="AQ17" s="1"/>
      <c r="AR17" s="1">
        <v>9.5299999999999994</v>
      </c>
      <c r="AS17" s="1"/>
      <c r="AT17" s="1">
        <v>12.7</v>
      </c>
      <c r="AU17" s="1"/>
      <c r="AV17" s="1">
        <v>15.88</v>
      </c>
      <c r="AW17" s="1">
        <v>2.77</v>
      </c>
      <c r="AX17" s="1">
        <v>3.4</v>
      </c>
      <c r="AY17" s="1">
        <v>6.55</v>
      </c>
      <c r="AZ17" s="1">
        <v>9.5299999999999994</v>
      </c>
      <c r="BA17" s="1">
        <v>6.55</v>
      </c>
      <c r="BB17" s="1">
        <v>9.5299999999999994</v>
      </c>
      <c r="BC17" s="27">
        <v>19.05</v>
      </c>
    </row>
    <row r="18" spans="1:55">
      <c r="A18" s="16">
        <v>4.76</v>
      </c>
      <c r="B18" s="18">
        <f>ROUND($A18/VLOOKUP(B$3,'Calc Data'!$AK$4:$BA$45,17,FALSE)*B$3,3)</f>
        <v>0.85899999999999999</v>
      </c>
      <c r="C18" s="18">
        <f>ROUND($A18/VLOOKUP(C$3,'Calc Data'!$AK$4:$BA$45,17,FALSE)*C$3,3)</f>
        <v>1.244</v>
      </c>
      <c r="D18" s="18">
        <f>ROUND($A18/VLOOKUP(D$3,'Calc Data'!$AK$4:$BA$45,17,FALSE)*D$3,3)</f>
        <v>1.4079999999999999</v>
      </c>
      <c r="E18" s="18">
        <f>ROUND($A18/VLOOKUP(E$3,'Calc Data'!$AK$4:$BA$45,17,FALSE)*E$3,3)</f>
        <v>1.94</v>
      </c>
      <c r="F18" s="18">
        <f>ROUND($A18/VLOOKUP(F$3,'Calc Data'!$AK$4:$BA$45,17,FALSE)*F$3,3)</f>
        <v>2.4350000000000001</v>
      </c>
      <c r="G18" s="18">
        <f>ROUND($A18/VLOOKUP(G$3,'Calc Data'!$AK$4:$BA$45,17,FALSE)*G$3,3)</f>
        <v>2.306</v>
      </c>
      <c r="H18" s="18">
        <f>ROUND($A18/VLOOKUP(H$3,'Calc Data'!$AK$4:$BA$45,17,FALSE)*H$3,3)</f>
        <v>2.601</v>
      </c>
      <c r="I18" s="18">
        <f>ROUND($A18/VLOOKUP(I$3,'Calc Data'!$AK$4:$BA$45,17,FALSE)*I$3,3)</f>
        <v>2.9020000000000001</v>
      </c>
      <c r="J18" s="18">
        <f>ROUND($A18/VLOOKUP(J$3,'Calc Data'!$AK$4:$BA$45,17,FALSE)*J$3,3)</f>
        <v>3.1629999999999998</v>
      </c>
      <c r="K18" s="18">
        <f>ROUND($A18/VLOOKUP(K$3,'Calc Data'!$AK$4:$BA$45,17,FALSE)*K$3,3)</f>
        <v>3.6339999999999999</v>
      </c>
      <c r="L18" s="18">
        <f>ROUND($A18/VLOOKUP(L$3,'Calc Data'!$AK$4:$BA$45,17,FALSE)*L$3,3)</f>
        <v>4.0170000000000003</v>
      </c>
      <c r="M18" s="18">
        <f>ROUND($A18/VLOOKUP(M$3,'Calc Data'!$AK$4:$BA$45,17,FALSE)*M$3,3)</f>
        <v>4.6550000000000002</v>
      </c>
      <c r="N18" s="18">
        <f>ROUND($A18/VLOOKUP(N$3,'Calc Data'!$AK$4:$BA$45,17,FALSE)*N$3,3)</f>
        <v>5.1349999999999998</v>
      </c>
      <c r="O18" s="18">
        <f>ROUND($A18/VLOOKUP(O$3,'Calc Data'!$AK$4:$BA$45,17,FALSE)*O$3,3)</f>
        <v>5.9939999999999998</v>
      </c>
      <c r="P18" s="18">
        <f>ROUND($A18/VLOOKUP(P$3,'Calc Data'!$AK$4:$BA$45,17,FALSE)*P$3,3)</f>
        <v>6.9930000000000003</v>
      </c>
      <c r="Q18" s="18">
        <f>ROUND($A18/VLOOKUP(Q$3,'Calc Data'!$AK$4:$BA$45,17,FALSE)*Q$3,3)</f>
        <v>7.992</v>
      </c>
      <c r="R18" s="18">
        <f>ROUND($A18/VLOOKUP(R$3,'Calc Data'!$AK$4:$BA$45,17,FALSE)*R$3,3)</f>
        <v>8.9909999999999997</v>
      </c>
      <c r="S18" s="18">
        <f>ROUND($A18/VLOOKUP(S$3,'Calc Data'!$AK$4:$BA$45,17,FALSE)*S$3,3)</f>
        <v>9.99</v>
      </c>
      <c r="T18" s="18">
        <f>ROUND($A18/VLOOKUP(T$3,'Calc Data'!$AK$4:$BA$45,17,FALSE)*T$3,3)</f>
        <v>10.988</v>
      </c>
      <c r="U18" s="18">
        <f>ROUND($A18/VLOOKUP(U$3,'Calc Data'!$AK$4:$BA$45,17,FALSE)*U$3,3)</f>
        <v>11.987</v>
      </c>
      <c r="V18" s="18">
        <f>ROUND($A18/VLOOKUP(V$3,'Calc Data'!$AK$4:$BA$45,17,FALSE)*V$3,3)</f>
        <v>12.986000000000001</v>
      </c>
      <c r="W18" s="18">
        <f>ROUND($A18/VLOOKUP(W$3,'Calc Data'!$AK$4:$BA$45,17,FALSE)*W$3,3)</f>
        <v>13.984999999999999</v>
      </c>
      <c r="X18" s="18">
        <f>ROUND($A18/VLOOKUP(X$3,'Calc Data'!$AK$4:$BA$45,17,FALSE)*X$3,3)</f>
        <v>14.984</v>
      </c>
      <c r="Y18" s="18">
        <f>ROUND($A18/VLOOKUP(Y$3,'Calc Data'!$AK$4:$BA$45,17,FALSE)*Y$3,3)</f>
        <v>15.983000000000001</v>
      </c>
      <c r="Z18" s="18">
        <f>ROUND($A18/VLOOKUP(Z$3,'Calc Data'!$AK$4:$BA$45,17,FALSE)*Z$3,3)</f>
        <v>16.981999999999999</v>
      </c>
      <c r="AA18" s="18">
        <f>ROUND($A18/VLOOKUP(AA$3,'Calc Data'!$AK$4:$BA$45,17,FALSE)*AA$3,3)</f>
        <v>17.981000000000002</v>
      </c>
      <c r="AB18" s="18">
        <f>ROUND($A18/VLOOKUP(AB$3,'Calc Data'!$AK$4:$BA$45,17,FALSE)*AB$3,3)</f>
        <v>18.98</v>
      </c>
      <c r="AC18" s="18">
        <f>ROUND($A18/VLOOKUP(AC$3,'Calc Data'!$AK$4:$BA$45,17,FALSE)*AC$3,3)</f>
        <v>19.978999999999999</v>
      </c>
      <c r="AD18" s="18">
        <f>ROUND($A18/VLOOKUP(AD$3,'Calc Data'!$AK$4:$BA$45,17,FALSE)*AD$3,3)</f>
        <v>20.978000000000002</v>
      </c>
      <c r="AE18" s="18">
        <f>ROUND($A18/VLOOKUP(AE$3,'Calc Data'!$AK$4:$BA$45,17,FALSE)*AE$3,3)</f>
        <v>21.977</v>
      </c>
      <c r="AF18" s="18">
        <f>ROUND($A18/VLOOKUP(AF$3,'Calc Data'!$AK$4:$BA$45,17,FALSE)*AF$3,3)</f>
        <v>22.975999999999999</v>
      </c>
      <c r="AG18" s="18">
        <f>ROUND($A18/VLOOKUP(AG$3,'Calc Data'!$AK$4:$BA$45,17,FALSE)*AG$3,3)</f>
        <v>23.975000000000001</v>
      </c>
      <c r="AI18" s="20">
        <f t="shared" si="0"/>
        <v>84.15</v>
      </c>
      <c r="AJ18" s="20">
        <v>168.3</v>
      </c>
      <c r="AK18" s="28">
        <v>6</v>
      </c>
      <c r="AL18" s="26">
        <v>2.77</v>
      </c>
      <c r="AM18" s="1">
        <v>3.4</v>
      </c>
      <c r="AN18" s="1"/>
      <c r="AO18" s="1"/>
      <c r="AP18" s="1">
        <v>7.11</v>
      </c>
      <c r="AQ18" s="1"/>
      <c r="AR18" s="1">
        <v>10.97</v>
      </c>
      <c r="AS18" s="1"/>
      <c r="AT18" s="1">
        <v>14.27</v>
      </c>
      <c r="AU18" s="1"/>
      <c r="AV18" s="1">
        <v>18.260000000000002</v>
      </c>
      <c r="AW18" s="1">
        <v>2.77</v>
      </c>
      <c r="AX18" s="1">
        <v>3.4</v>
      </c>
      <c r="AY18" s="1">
        <v>7.11</v>
      </c>
      <c r="AZ18" s="1">
        <v>10.97</v>
      </c>
      <c r="BA18" s="1">
        <v>7.11</v>
      </c>
      <c r="BB18" s="1">
        <v>10.97</v>
      </c>
      <c r="BC18" s="27">
        <v>21.95</v>
      </c>
    </row>
    <row r="19" spans="1:55">
      <c r="A19" s="16">
        <v>4.78</v>
      </c>
      <c r="B19" s="18">
        <f>ROUND($A19/VLOOKUP(B$3,'Calc Data'!$AK$4:$BA$45,17,FALSE)*B$3,3)</f>
        <v>0.86299999999999999</v>
      </c>
      <c r="C19" s="18">
        <f>ROUND($A19/VLOOKUP(C$3,'Calc Data'!$AK$4:$BA$45,17,FALSE)*C$3,3)</f>
        <v>1.2490000000000001</v>
      </c>
      <c r="D19" s="18">
        <f>ROUND($A19/VLOOKUP(D$3,'Calc Data'!$AK$4:$BA$45,17,FALSE)*D$3,3)</f>
        <v>1.4139999999999999</v>
      </c>
      <c r="E19" s="18">
        <f>ROUND($A19/VLOOKUP(E$3,'Calc Data'!$AK$4:$BA$45,17,FALSE)*E$3,3)</f>
        <v>1.948</v>
      </c>
      <c r="F19" s="18">
        <f>ROUND($A19/VLOOKUP(F$3,'Calc Data'!$AK$4:$BA$45,17,FALSE)*F$3,3)</f>
        <v>2.4449999999999998</v>
      </c>
      <c r="G19" s="18">
        <f>ROUND($A19/VLOOKUP(G$3,'Calc Data'!$AK$4:$BA$45,17,FALSE)*G$3,3)</f>
        <v>2.3159999999999998</v>
      </c>
      <c r="H19" s="18">
        <f>ROUND($A19/VLOOKUP(H$3,'Calc Data'!$AK$4:$BA$45,17,FALSE)*H$3,3)</f>
        <v>2.6120000000000001</v>
      </c>
      <c r="I19" s="18">
        <f>ROUND($A19/VLOOKUP(I$3,'Calc Data'!$AK$4:$BA$45,17,FALSE)*I$3,3)</f>
        <v>2.915</v>
      </c>
      <c r="J19" s="18">
        <f>ROUND($A19/VLOOKUP(J$3,'Calc Data'!$AK$4:$BA$45,17,FALSE)*J$3,3)</f>
        <v>3.1760000000000002</v>
      </c>
      <c r="K19" s="18">
        <f>ROUND($A19/VLOOKUP(K$3,'Calc Data'!$AK$4:$BA$45,17,FALSE)*K$3,3)</f>
        <v>3.649</v>
      </c>
      <c r="L19" s="18">
        <f>ROUND($A19/VLOOKUP(L$3,'Calc Data'!$AK$4:$BA$45,17,FALSE)*L$3,3)</f>
        <v>4.0339999999999998</v>
      </c>
      <c r="M19" s="18">
        <f>ROUND($A19/VLOOKUP(M$3,'Calc Data'!$AK$4:$BA$45,17,FALSE)*M$3,3)</f>
        <v>4.6749999999999998</v>
      </c>
      <c r="N19" s="18">
        <f>ROUND($A19/VLOOKUP(N$3,'Calc Data'!$AK$4:$BA$45,17,FALSE)*N$3,3)</f>
        <v>5.1559999999999997</v>
      </c>
      <c r="O19" s="18">
        <f>ROUND($A19/VLOOKUP(O$3,'Calc Data'!$AK$4:$BA$45,17,FALSE)*O$3,3)</f>
        <v>6.0190000000000001</v>
      </c>
      <c r="P19" s="18">
        <f>ROUND($A19/VLOOKUP(P$3,'Calc Data'!$AK$4:$BA$45,17,FALSE)*P$3,3)</f>
        <v>7.0220000000000002</v>
      </c>
      <c r="Q19" s="18">
        <f>ROUND($A19/VLOOKUP(Q$3,'Calc Data'!$AK$4:$BA$45,17,FALSE)*Q$3,3)</f>
        <v>8.0250000000000004</v>
      </c>
      <c r="R19" s="18">
        <f>ROUND($A19/VLOOKUP(R$3,'Calc Data'!$AK$4:$BA$45,17,FALSE)*R$3,3)</f>
        <v>9.0280000000000005</v>
      </c>
      <c r="S19" s="18">
        <f>ROUND($A19/VLOOKUP(S$3,'Calc Data'!$AK$4:$BA$45,17,FALSE)*S$3,3)</f>
        <v>10.031000000000001</v>
      </c>
      <c r="T19" s="18">
        <f>ROUND($A19/VLOOKUP(T$3,'Calc Data'!$AK$4:$BA$45,17,FALSE)*T$3,3)</f>
        <v>11.035</v>
      </c>
      <c r="U19" s="18">
        <f>ROUND($A19/VLOOKUP(U$3,'Calc Data'!$AK$4:$BA$45,17,FALSE)*U$3,3)</f>
        <v>12.038</v>
      </c>
      <c r="V19" s="18">
        <f>ROUND($A19/VLOOKUP(V$3,'Calc Data'!$AK$4:$BA$45,17,FALSE)*V$3,3)</f>
        <v>13.041</v>
      </c>
      <c r="W19" s="18">
        <f>ROUND($A19/VLOOKUP(W$3,'Calc Data'!$AK$4:$BA$45,17,FALSE)*W$3,3)</f>
        <v>14.044</v>
      </c>
      <c r="X19" s="18">
        <f>ROUND($A19/VLOOKUP(X$3,'Calc Data'!$AK$4:$BA$45,17,FALSE)*X$3,3)</f>
        <v>15.047000000000001</v>
      </c>
      <c r="Y19" s="18">
        <f>ROUND($A19/VLOOKUP(Y$3,'Calc Data'!$AK$4:$BA$45,17,FALSE)*Y$3,3)</f>
        <v>16.05</v>
      </c>
      <c r="Z19" s="18">
        <f>ROUND($A19/VLOOKUP(Z$3,'Calc Data'!$AK$4:$BA$45,17,FALSE)*Z$3,3)</f>
        <v>17.053999999999998</v>
      </c>
      <c r="AA19" s="18">
        <f>ROUND($A19/VLOOKUP(AA$3,'Calc Data'!$AK$4:$BA$45,17,FALSE)*AA$3,3)</f>
        <v>18.056999999999999</v>
      </c>
      <c r="AB19" s="18">
        <f>ROUND($A19/VLOOKUP(AB$3,'Calc Data'!$AK$4:$BA$45,17,FALSE)*AB$3,3)</f>
        <v>19.059999999999999</v>
      </c>
      <c r="AC19" s="18">
        <f>ROUND($A19/VLOOKUP(AC$3,'Calc Data'!$AK$4:$BA$45,17,FALSE)*AC$3,3)</f>
        <v>20.062999999999999</v>
      </c>
      <c r="AD19" s="18">
        <f>ROUND($A19/VLOOKUP(AD$3,'Calc Data'!$AK$4:$BA$45,17,FALSE)*AD$3,3)</f>
        <v>21.065999999999999</v>
      </c>
      <c r="AE19" s="18">
        <f>ROUND($A19/VLOOKUP(AE$3,'Calc Data'!$AK$4:$BA$45,17,FALSE)*AE$3,3)</f>
        <v>22.068999999999999</v>
      </c>
      <c r="AF19" s="18">
        <f>ROUND($A19/VLOOKUP(AF$3,'Calc Data'!$AK$4:$BA$45,17,FALSE)*AF$3,3)</f>
        <v>23.071999999999999</v>
      </c>
      <c r="AG19" s="18">
        <f>ROUND($A19/VLOOKUP(AG$3,'Calc Data'!$AK$4:$BA$45,17,FALSE)*AG$3,3)</f>
        <v>24.076000000000001</v>
      </c>
      <c r="AI19" s="20">
        <f t="shared" si="0"/>
        <v>109.55</v>
      </c>
      <c r="AJ19" s="20">
        <v>219.1</v>
      </c>
      <c r="AK19" s="28">
        <v>8</v>
      </c>
      <c r="AL19" s="26">
        <v>2.77</v>
      </c>
      <c r="AM19" s="1">
        <v>3.76</v>
      </c>
      <c r="AN19" s="1">
        <v>6.35</v>
      </c>
      <c r="AO19" s="1">
        <v>7.04</v>
      </c>
      <c r="AP19" s="1">
        <v>8.18</v>
      </c>
      <c r="AQ19" s="1">
        <v>10.31</v>
      </c>
      <c r="AR19" s="1">
        <v>12.7</v>
      </c>
      <c r="AS19" s="1">
        <v>15.09</v>
      </c>
      <c r="AT19" s="1">
        <v>18.260000000000002</v>
      </c>
      <c r="AU19" s="1">
        <v>20.62</v>
      </c>
      <c r="AV19" s="1">
        <v>23.01</v>
      </c>
      <c r="AW19" s="1">
        <v>2.77</v>
      </c>
      <c r="AX19" s="1">
        <v>3.76</v>
      </c>
      <c r="AY19" s="1">
        <v>8.18</v>
      </c>
      <c r="AZ19" s="1">
        <v>12.7</v>
      </c>
      <c r="BA19" s="1">
        <v>8.18</v>
      </c>
      <c r="BB19" s="1">
        <v>12.7</v>
      </c>
      <c r="BC19" s="27">
        <v>22.23</v>
      </c>
    </row>
    <row r="20" spans="1:55">
      <c r="A20" s="16">
        <v>5.16</v>
      </c>
      <c r="B20" s="18">
        <f>ROUND($A20/VLOOKUP(B$3,'Calc Data'!$AK$4:$BA$45,17,FALSE)*B$3,3)</f>
        <v>0.93100000000000005</v>
      </c>
      <c r="C20" s="18">
        <f>ROUND($A20/VLOOKUP(C$3,'Calc Data'!$AK$4:$BA$45,17,FALSE)*C$3,3)</f>
        <v>1.3480000000000001</v>
      </c>
      <c r="D20" s="18">
        <f>ROUND($A20/VLOOKUP(D$3,'Calc Data'!$AK$4:$BA$45,17,FALSE)*D$3,3)</f>
        <v>1.5269999999999999</v>
      </c>
      <c r="E20" s="18">
        <f>ROUND($A20/VLOOKUP(E$3,'Calc Data'!$AK$4:$BA$45,17,FALSE)*E$3,3)</f>
        <v>2.1030000000000002</v>
      </c>
      <c r="F20" s="18">
        <f>ROUND($A20/VLOOKUP(F$3,'Calc Data'!$AK$4:$BA$45,17,FALSE)*F$3,3)</f>
        <v>2.6389999999999998</v>
      </c>
      <c r="G20" s="18">
        <f>ROUND($A20/VLOOKUP(G$3,'Calc Data'!$AK$4:$BA$45,17,FALSE)*G$3,3)</f>
        <v>2.5</v>
      </c>
      <c r="H20" s="18">
        <f>ROUND($A20/VLOOKUP(H$3,'Calc Data'!$AK$4:$BA$45,17,FALSE)*H$3,3)</f>
        <v>2.82</v>
      </c>
      <c r="I20" s="18">
        <f>ROUND($A20/VLOOKUP(I$3,'Calc Data'!$AK$4:$BA$45,17,FALSE)*I$3,3)</f>
        <v>3.1459999999999999</v>
      </c>
      <c r="J20" s="18">
        <f>ROUND($A20/VLOOKUP(J$3,'Calc Data'!$AK$4:$BA$45,17,FALSE)*J$3,3)</f>
        <v>3.4289999999999998</v>
      </c>
      <c r="K20" s="18">
        <f>ROUND($A20/VLOOKUP(K$3,'Calc Data'!$AK$4:$BA$45,17,FALSE)*K$3,3)</f>
        <v>3.9390000000000001</v>
      </c>
      <c r="L20" s="18">
        <f>ROUND($A20/VLOOKUP(L$3,'Calc Data'!$AK$4:$BA$45,17,FALSE)*L$3,3)</f>
        <v>4.3540000000000001</v>
      </c>
      <c r="M20" s="18">
        <f>ROUND($A20/VLOOKUP(M$3,'Calc Data'!$AK$4:$BA$45,17,FALSE)*M$3,3)</f>
        <v>5.0460000000000003</v>
      </c>
      <c r="N20" s="18">
        <f>ROUND($A20/VLOOKUP(N$3,'Calc Data'!$AK$4:$BA$45,17,FALSE)*N$3,3)</f>
        <v>5.5659999999999998</v>
      </c>
      <c r="O20" s="18">
        <f>ROUND($A20/VLOOKUP(O$3,'Calc Data'!$AK$4:$BA$45,17,FALSE)*O$3,3)</f>
        <v>6.4969999999999999</v>
      </c>
      <c r="P20" s="18">
        <f>ROUND($A20/VLOOKUP(P$3,'Calc Data'!$AK$4:$BA$45,17,FALSE)*P$3,3)</f>
        <v>7.58</v>
      </c>
      <c r="Q20" s="18">
        <f>ROUND($A20/VLOOKUP(Q$3,'Calc Data'!$AK$4:$BA$45,17,FALSE)*Q$3,3)</f>
        <v>8.6630000000000003</v>
      </c>
      <c r="R20" s="18">
        <f>ROUND($A20/VLOOKUP(R$3,'Calc Data'!$AK$4:$BA$45,17,FALSE)*R$3,3)</f>
        <v>9.7460000000000004</v>
      </c>
      <c r="S20" s="18">
        <f>ROUND($A20/VLOOKUP(S$3,'Calc Data'!$AK$4:$BA$45,17,FALSE)*S$3,3)</f>
        <v>10.829000000000001</v>
      </c>
      <c r="T20" s="18">
        <f>ROUND($A20/VLOOKUP(T$3,'Calc Data'!$AK$4:$BA$45,17,FALSE)*T$3,3)</f>
        <v>11.912000000000001</v>
      </c>
      <c r="U20" s="18">
        <f>ROUND($A20/VLOOKUP(U$3,'Calc Data'!$AK$4:$BA$45,17,FALSE)*U$3,3)</f>
        <v>12.994999999999999</v>
      </c>
      <c r="V20" s="18">
        <f>ROUND($A20/VLOOKUP(V$3,'Calc Data'!$AK$4:$BA$45,17,FALSE)*V$3,3)</f>
        <v>14.077999999999999</v>
      </c>
      <c r="W20" s="18">
        <f>ROUND($A20/VLOOKUP(W$3,'Calc Data'!$AK$4:$BA$45,17,FALSE)*W$3,3)</f>
        <v>15.161</v>
      </c>
      <c r="X20" s="18">
        <f>ROUND($A20/VLOOKUP(X$3,'Calc Data'!$AK$4:$BA$45,17,FALSE)*X$3,3)</f>
        <v>16.242999999999999</v>
      </c>
      <c r="Y20" s="18">
        <f>ROUND($A20/VLOOKUP(Y$3,'Calc Data'!$AK$4:$BA$45,17,FALSE)*Y$3,3)</f>
        <v>17.326000000000001</v>
      </c>
      <c r="Z20" s="18">
        <f>ROUND($A20/VLOOKUP(Z$3,'Calc Data'!$AK$4:$BA$45,17,FALSE)*Z$3,3)</f>
        <v>18.408999999999999</v>
      </c>
      <c r="AA20" s="18">
        <f>ROUND($A20/VLOOKUP(AA$3,'Calc Data'!$AK$4:$BA$45,17,FALSE)*AA$3,3)</f>
        <v>19.492000000000001</v>
      </c>
      <c r="AB20" s="18">
        <f>ROUND($A20/VLOOKUP(AB$3,'Calc Data'!$AK$4:$BA$45,17,FALSE)*AB$3,3)</f>
        <v>20.574999999999999</v>
      </c>
      <c r="AC20" s="18">
        <f>ROUND($A20/VLOOKUP(AC$3,'Calc Data'!$AK$4:$BA$45,17,FALSE)*AC$3,3)</f>
        <v>21.658000000000001</v>
      </c>
      <c r="AD20" s="18">
        <f>ROUND($A20/VLOOKUP(AD$3,'Calc Data'!$AK$4:$BA$45,17,FALSE)*AD$3,3)</f>
        <v>22.741</v>
      </c>
      <c r="AE20" s="18">
        <f>ROUND($A20/VLOOKUP(AE$3,'Calc Data'!$AK$4:$BA$45,17,FALSE)*AE$3,3)</f>
        <v>23.824000000000002</v>
      </c>
      <c r="AF20" s="18">
        <f>ROUND($A20/VLOOKUP(AF$3,'Calc Data'!$AK$4:$BA$45,17,FALSE)*AF$3,3)</f>
        <v>24.907</v>
      </c>
      <c r="AG20" s="18">
        <f>ROUND($A20/VLOOKUP(AG$3,'Calc Data'!$AK$4:$BA$45,17,FALSE)*AG$3,3)</f>
        <v>25.99</v>
      </c>
      <c r="AI20" s="20">
        <f t="shared" si="0"/>
        <v>136.5</v>
      </c>
      <c r="AJ20" s="20">
        <v>273</v>
      </c>
      <c r="AK20" s="28">
        <v>10</v>
      </c>
      <c r="AL20" s="26">
        <v>3.4</v>
      </c>
      <c r="AM20" s="1">
        <v>4.1900000000000004</v>
      </c>
      <c r="AN20" s="1">
        <v>6.35</v>
      </c>
      <c r="AO20" s="1">
        <v>7.8</v>
      </c>
      <c r="AP20" s="1">
        <v>9.27</v>
      </c>
      <c r="AQ20" s="1">
        <v>12.7</v>
      </c>
      <c r="AR20" s="1">
        <v>15.09</v>
      </c>
      <c r="AS20" s="1">
        <v>18.260000000000002</v>
      </c>
      <c r="AT20" s="1">
        <v>21.44</v>
      </c>
      <c r="AU20" s="1">
        <v>25.4</v>
      </c>
      <c r="AV20" s="1">
        <v>28.58</v>
      </c>
      <c r="AW20" s="1">
        <v>3.4</v>
      </c>
      <c r="AX20" s="1">
        <v>4.1900000000000004</v>
      </c>
      <c r="AY20" s="1">
        <v>9.27</v>
      </c>
      <c r="AZ20" s="1">
        <v>12.7</v>
      </c>
      <c r="BA20" s="1">
        <v>9.27</v>
      </c>
      <c r="BB20" s="1">
        <v>12.7</v>
      </c>
      <c r="BC20" s="27">
        <v>25.4</v>
      </c>
    </row>
    <row r="21" spans="1:55">
      <c r="A21" s="16">
        <v>5.33</v>
      </c>
      <c r="B21" s="18">
        <f>ROUND($A21/VLOOKUP(B$3,'Calc Data'!$AK$4:$BA$45,17,FALSE)*B$3,3)</f>
        <v>0.96199999999999997</v>
      </c>
      <c r="C21" s="18">
        <f>ROUND($A21/VLOOKUP(C$3,'Calc Data'!$AK$4:$BA$45,17,FALSE)*C$3,3)</f>
        <v>1.393</v>
      </c>
      <c r="D21" s="18">
        <f>ROUND($A21/VLOOKUP(D$3,'Calc Data'!$AK$4:$BA$45,17,FALSE)*D$3,3)</f>
        <v>1.577</v>
      </c>
      <c r="E21" s="18">
        <f>ROUND($A21/VLOOKUP(E$3,'Calc Data'!$AK$4:$BA$45,17,FALSE)*E$3,3)</f>
        <v>2.173</v>
      </c>
      <c r="F21" s="18">
        <f>ROUND($A21/VLOOKUP(F$3,'Calc Data'!$AK$4:$BA$45,17,FALSE)*F$3,3)</f>
        <v>2.726</v>
      </c>
      <c r="G21" s="18">
        <f>ROUND($A21/VLOOKUP(G$3,'Calc Data'!$AK$4:$BA$45,17,FALSE)*G$3,3)</f>
        <v>2.5819999999999999</v>
      </c>
      <c r="H21" s="18">
        <f>ROUND($A21/VLOOKUP(H$3,'Calc Data'!$AK$4:$BA$45,17,FALSE)*H$3,3)</f>
        <v>2.9129999999999998</v>
      </c>
      <c r="I21" s="18">
        <f>ROUND($A21/VLOOKUP(I$3,'Calc Data'!$AK$4:$BA$45,17,FALSE)*I$3,3)</f>
        <v>3.25</v>
      </c>
      <c r="J21" s="18">
        <f>ROUND($A21/VLOOKUP(J$3,'Calc Data'!$AK$4:$BA$45,17,FALSE)*J$3,3)</f>
        <v>3.5419999999999998</v>
      </c>
      <c r="K21" s="18">
        <f>ROUND($A21/VLOOKUP(K$3,'Calc Data'!$AK$4:$BA$45,17,FALSE)*K$3,3)</f>
        <v>4.069</v>
      </c>
      <c r="L21" s="18">
        <f>ROUND($A21/VLOOKUP(L$3,'Calc Data'!$AK$4:$BA$45,17,FALSE)*L$3,3)</f>
        <v>4.4980000000000002</v>
      </c>
      <c r="M21" s="18">
        <f>ROUND($A21/VLOOKUP(M$3,'Calc Data'!$AK$4:$BA$45,17,FALSE)*M$3,3)</f>
        <v>5.2130000000000001</v>
      </c>
      <c r="N21" s="18">
        <f>ROUND($A21/VLOOKUP(N$3,'Calc Data'!$AK$4:$BA$45,17,FALSE)*N$3,3)</f>
        <v>5.75</v>
      </c>
      <c r="O21" s="18">
        <f>ROUND($A21/VLOOKUP(O$3,'Calc Data'!$AK$4:$BA$45,17,FALSE)*O$3,3)</f>
        <v>6.7110000000000003</v>
      </c>
      <c r="P21" s="18">
        <f>ROUND($A21/VLOOKUP(P$3,'Calc Data'!$AK$4:$BA$45,17,FALSE)*P$3,3)</f>
        <v>7.83</v>
      </c>
      <c r="Q21" s="18">
        <f>ROUND($A21/VLOOKUP(Q$3,'Calc Data'!$AK$4:$BA$45,17,FALSE)*Q$3,3)</f>
        <v>8.9489999999999998</v>
      </c>
      <c r="R21" s="18">
        <f>ROUND($A21/VLOOKUP(R$3,'Calc Data'!$AK$4:$BA$45,17,FALSE)*R$3,3)</f>
        <v>10.067</v>
      </c>
      <c r="S21" s="18">
        <f>ROUND($A21/VLOOKUP(S$3,'Calc Data'!$AK$4:$BA$45,17,FALSE)*S$3,3)</f>
        <v>11.186</v>
      </c>
      <c r="T21" s="18">
        <f>ROUND($A21/VLOOKUP(T$3,'Calc Data'!$AK$4:$BA$45,17,FALSE)*T$3,3)</f>
        <v>12.304</v>
      </c>
      <c r="U21" s="18">
        <f>ROUND($A21/VLOOKUP(U$3,'Calc Data'!$AK$4:$BA$45,17,FALSE)*U$3,3)</f>
        <v>13.423</v>
      </c>
      <c r="V21" s="18">
        <f>ROUND($A21/VLOOKUP(V$3,'Calc Data'!$AK$4:$BA$45,17,FALSE)*V$3,3)</f>
        <v>14.541</v>
      </c>
      <c r="W21" s="18">
        <f>ROUND($A21/VLOOKUP(W$3,'Calc Data'!$AK$4:$BA$45,17,FALSE)*W$3,3)</f>
        <v>15.66</v>
      </c>
      <c r="X21" s="18">
        <f>ROUND($A21/VLOOKUP(X$3,'Calc Data'!$AK$4:$BA$45,17,FALSE)*X$3,3)</f>
        <v>16.779</v>
      </c>
      <c r="Y21" s="18">
        <f>ROUND($A21/VLOOKUP(Y$3,'Calc Data'!$AK$4:$BA$45,17,FALSE)*Y$3,3)</f>
        <v>17.896999999999998</v>
      </c>
      <c r="Z21" s="18">
        <f>ROUND($A21/VLOOKUP(Z$3,'Calc Data'!$AK$4:$BA$45,17,FALSE)*Z$3,3)</f>
        <v>19.015999999999998</v>
      </c>
      <c r="AA21" s="18">
        <f>ROUND($A21/VLOOKUP(AA$3,'Calc Data'!$AK$4:$BA$45,17,FALSE)*AA$3,3)</f>
        <v>20.134</v>
      </c>
      <c r="AB21" s="18">
        <f>ROUND($A21/VLOOKUP(AB$3,'Calc Data'!$AK$4:$BA$45,17,FALSE)*AB$3,3)</f>
        <v>21.253</v>
      </c>
      <c r="AC21" s="18">
        <f>ROUND($A21/VLOOKUP(AC$3,'Calc Data'!$AK$4:$BA$45,17,FALSE)*AC$3,3)</f>
        <v>22.370999999999999</v>
      </c>
      <c r="AD21" s="18">
        <f>ROUND($A21/VLOOKUP(AD$3,'Calc Data'!$AK$4:$BA$45,17,FALSE)*AD$3,3)</f>
        <v>23.49</v>
      </c>
      <c r="AE21" s="18">
        <f>ROUND($A21/VLOOKUP(AE$3,'Calc Data'!$AK$4:$BA$45,17,FALSE)*AE$3,3)</f>
        <v>24.609000000000002</v>
      </c>
      <c r="AF21" s="18">
        <f>ROUND($A21/VLOOKUP(AF$3,'Calc Data'!$AK$4:$BA$45,17,FALSE)*AF$3,3)</f>
        <v>25.727</v>
      </c>
      <c r="AG21" s="18">
        <f>ROUND($A21/VLOOKUP(AG$3,'Calc Data'!$AK$4:$BA$45,17,FALSE)*AG$3,3)</f>
        <v>26.846</v>
      </c>
      <c r="AI21" s="20">
        <f t="shared" si="0"/>
        <v>161.9</v>
      </c>
      <c r="AJ21" s="20">
        <v>323.8</v>
      </c>
      <c r="AK21" s="28">
        <v>12</v>
      </c>
      <c r="AL21" s="26">
        <v>3.96</v>
      </c>
      <c r="AM21" s="1">
        <v>4.57</v>
      </c>
      <c r="AN21" s="1">
        <v>6.35</v>
      </c>
      <c r="AO21" s="1">
        <v>8.3800000000000008</v>
      </c>
      <c r="AP21" s="1">
        <v>10.31</v>
      </c>
      <c r="AQ21" s="1">
        <v>14.27</v>
      </c>
      <c r="AR21" s="1">
        <v>17.48</v>
      </c>
      <c r="AS21" s="1">
        <v>21.44</v>
      </c>
      <c r="AT21" s="1">
        <v>25.4</v>
      </c>
      <c r="AU21" s="1">
        <v>28.58</v>
      </c>
      <c r="AV21" s="1">
        <v>33.32</v>
      </c>
      <c r="AW21" s="1">
        <v>3.96</v>
      </c>
      <c r="AX21" s="1">
        <v>4.57</v>
      </c>
      <c r="AY21" s="1">
        <v>9.5299999999999994</v>
      </c>
      <c r="AZ21" s="1">
        <v>12.7</v>
      </c>
      <c r="BA21" s="1">
        <v>9.5299999999999994</v>
      </c>
      <c r="BB21" s="1">
        <v>12.7</v>
      </c>
      <c r="BC21" s="27">
        <v>25.4</v>
      </c>
    </row>
    <row r="22" spans="1:55">
      <c r="A22" s="16">
        <v>5.49</v>
      </c>
      <c r="B22" s="18">
        <f>ROUND($A22/VLOOKUP(B$3,'Calc Data'!$AK$4:$BA$45,17,FALSE)*B$3,3)</f>
        <v>0.99099999999999999</v>
      </c>
      <c r="C22" s="18">
        <f>ROUND($A22/VLOOKUP(C$3,'Calc Data'!$AK$4:$BA$45,17,FALSE)*C$3,3)</f>
        <v>1.4350000000000001</v>
      </c>
      <c r="D22" s="18">
        <f>ROUND($A22/VLOOKUP(D$3,'Calc Data'!$AK$4:$BA$45,17,FALSE)*D$3,3)</f>
        <v>1.6240000000000001</v>
      </c>
      <c r="E22" s="18">
        <f>ROUND($A22/VLOOKUP(E$3,'Calc Data'!$AK$4:$BA$45,17,FALSE)*E$3,3)</f>
        <v>2.238</v>
      </c>
      <c r="F22" s="18">
        <f>ROUND($A22/VLOOKUP(F$3,'Calc Data'!$AK$4:$BA$45,17,FALSE)*F$3,3)</f>
        <v>2.8079999999999998</v>
      </c>
      <c r="G22" s="18">
        <f>ROUND($A22/VLOOKUP(G$3,'Calc Data'!$AK$4:$BA$45,17,FALSE)*G$3,3)</f>
        <v>2.66</v>
      </c>
      <c r="H22" s="18">
        <f>ROUND($A22/VLOOKUP(H$3,'Calc Data'!$AK$4:$BA$45,17,FALSE)*H$3,3)</f>
        <v>3</v>
      </c>
      <c r="I22" s="18">
        <f>ROUND($A22/VLOOKUP(I$3,'Calc Data'!$AK$4:$BA$45,17,FALSE)*I$3,3)</f>
        <v>3.3479999999999999</v>
      </c>
      <c r="J22" s="18">
        <f>ROUND($A22/VLOOKUP(J$3,'Calc Data'!$AK$4:$BA$45,17,FALSE)*J$3,3)</f>
        <v>3.6480000000000001</v>
      </c>
      <c r="K22" s="18">
        <f>ROUND($A22/VLOOKUP(K$3,'Calc Data'!$AK$4:$BA$45,17,FALSE)*K$3,3)</f>
        <v>4.1909999999999998</v>
      </c>
      <c r="L22" s="18">
        <f>ROUND($A22/VLOOKUP(L$3,'Calc Data'!$AK$4:$BA$45,17,FALSE)*L$3,3)</f>
        <v>4.633</v>
      </c>
      <c r="M22" s="18">
        <f>ROUND($A22/VLOOKUP(M$3,'Calc Data'!$AK$4:$BA$45,17,FALSE)*M$3,3)</f>
        <v>5.3689999999999998</v>
      </c>
      <c r="N22" s="18">
        <f>ROUND($A22/VLOOKUP(N$3,'Calc Data'!$AK$4:$BA$45,17,FALSE)*N$3,3)</f>
        <v>5.9219999999999997</v>
      </c>
      <c r="O22" s="18">
        <f>ROUND($A22/VLOOKUP(O$3,'Calc Data'!$AK$4:$BA$45,17,FALSE)*O$3,3)</f>
        <v>6.9130000000000003</v>
      </c>
      <c r="P22" s="18">
        <f>ROUND($A22/VLOOKUP(P$3,'Calc Data'!$AK$4:$BA$45,17,FALSE)*P$3,3)</f>
        <v>8.0649999999999995</v>
      </c>
      <c r="Q22" s="18">
        <f>ROUND($A22/VLOOKUP(Q$3,'Calc Data'!$AK$4:$BA$45,17,FALSE)*Q$3,3)</f>
        <v>9.2170000000000005</v>
      </c>
      <c r="R22" s="18">
        <f>ROUND($A22/VLOOKUP(R$3,'Calc Data'!$AK$4:$BA$45,17,FALSE)*R$3,3)</f>
        <v>10.369</v>
      </c>
      <c r="S22" s="18">
        <f>ROUND($A22/VLOOKUP(S$3,'Calc Data'!$AK$4:$BA$45,17,FALSE)*S$3,3)</f>
        <v>11.522</v>
      </c>
      <c r="T22" s="18">
        <f>ROUND($A22/VLOOKUP(T$3,'Calc Data'!$AK$4:$BA$45,17,FALSE)*T$3,3)</f>
        <v>12.673999999999999</v>
      </c>
      <c r="U22" s="18">
        <f>ROUND($A22/VLOOKUP(U$3,'Calc Data'!$AK$4:$BA$45,17,FALSE)*U$3,3)</f>
        <v>13.826000000000001</v>
      </c>
      <c r="V22" s="18">
        <f>ROUND($A22/VLOOKUP(V$3,'Calc Data'!$AK$4:$BA$45,17,FALSE)*V$3,3)</f>
        <v>14.978</v>
      </c>
      <c r="W22" s="18">
        <f>ROUND($A22/VLOOKUP(W$3,'Calc Data'!$AK$4:$BA$45,17,FALSE)*W$3,3)</f>
        <v>16.13</v>
      </c>
      <c r="X22" s="18">
        <f>ROUND($A22/VLOOKUP(X$3,'Calc Data'!$AK$4:$BA$45,17,FALSE)*X$3,3)</f>
        <v>17.282</v>
      </c>
      <c r="Y22" s="18">
        <f>ROUND($A22/VLOOKUP(Y$3,'Calc Data'!$AK$4:$BA$45,17,FALSE)*Y$3,3)</f>
        <v>18.434000000000001</v>
      </c>
      <c r="Z22" s="18">
        <f>ROUND($A22/VLOOKUP(Z$3,'Calc Data'!$AK$4:$BA$45,17,FALSE)*Z$3,3)</f>
        <v>19.587</v>
      </c>
      <c r="AA22" s="18">
        <f>ROUND($A22/VLOOKUP(AA$3,'Calc Data'!$AK$4:$BA$45,17,FALSE)*AA$3,3)</f>
        <v>20.739000000000001</v>
      </c>
      <c r="AB22" s="18">
        <f>ROUND($A22/VLOOKUP(AB$3,'Calc Data'!$AK$4:$BA$45,17,FALSE)*AB$3,3)</f>
        <v>21.890999999999998</v>
      </c>
      <c r="AC22" s="18">
        <f>ROUND($A22/VLOOKUP(AC$3,'Calc Data'!$AK$4:$BA$45,17,FALSE)*AC$3,3)</f>
        <v>23.042999999999999</v>
      </c>
      <c r="AD22" s="18">
        <f>ROUND($A22/VLOOKUP(AD$3,'Calc Data'!$AK$4:$BA$45,17,FALSE)*AD$3,3)</f>
        <v>24.195</v>
      </c>
      <c r="AE22" s="18">
        <f>ROUND($A22/VLOOKUP(AE$3,'Calc Data'!$AK$4:$BA$45,17,FALSE)*AE$3,3)</f>
        <v>25.347000000000001</v>
      </c>
      <c r="AF22" s="18">
        <f>ROUND($A22/VLOOKUP(AF$3,'Calc Data'!$AK$4:$BA$45,17,FALSE)*AF$3,3)</f>
        <v>26.498999999999999</v>
      </c>
      <c r="AG22" s="18">
        <f>ROUND($A22/VLOOKUP(AG$3,'Calc Data'!$AK$4:$BA$45,17,FALSE)*AG$3,3)</f>
        <v>27.652000000000001</v>
      </c>
      <c r="AI22" s="20">
        <f t="shared" si="0"/>
        <v>177.8</v>
      </c>
      <c r="AJ22" s="20">
        <v>355.6</v>
      </c>
      <c r="AK22" s="28">
        <v>14</v>
      </c>
      <c r="AL22" s="26">
        <v>3.96</v>
      </c>
      <c r="AM22" s="1">
        <v>6.35</v>
      </c>
      <c r="AN22" s="1">
        <v>7.92</v>
      </c>
      <c r="AO22" s="1">
        <v>9.5299999999999994</v>
      </c>
      <c r="AP22" s="1">
        <v>11.13</v>
      </c>
      <c r="AQ22" s="1">
        <v>15.09</v>
      </c>
      <c r="AR22" s="1">
        <v>19.05</v>
      </c>
      <c r="AS22" s="1">
        <v>23.83</v>
      </c>
      <c r="AT22" s="1">
        <v>27.79</v>
      </c>
      <c r="AU22" s="1">
        <v>31.75</v>
      </c>
      <c r="AV22" s="1">
        <v>35.71</v>
      </c>
      <c r="AW22" s="1">
        <v>3.96</v>
      </c>
      <c r="AX22" s="1">
        <v>4.78</v>
      </c>
      <c r="AY22" s="1">
        <v>9.5299999999999994</v>
      </c>
      <c r="AZ22" s="1">
        <v>12.7</v>
      </c>
      <c r="BA22" s="1">
        <v>9.5299999999999994</v>
      </c>
      <c r="BB22" s="1">
        <v>12.7</v>
      </c>
      <c r="BC22" s="27">
        <v>25.4</v>
      </c>
    </row>
    <row r="23" spans="1:55">
      <c r="A23" s="16">
        <v>5.56</v>
      </c>
      <c r="B23" s="18">
        <f>ROUND($A23/VLOOKUP(B$3,'Calc Data'!$AK$4:$BA$45,17,FALSE)*B$3,3)</f>
        <v>1.004</v>
      </c>
      <c r="C23" s="18">
        <f>ROUND($A23/VLOOKUP(C$3,'Calc Data'!$AK$4:$BA$45,17,FALSE)*C$3,3)</f>
        <v>1.4530000000000001</v>
      </c>
      <c r="D23" s="18">
        <f>ROUND($A23/VLOOKUP(D$3,'Calc Data'!$AK$4:$BA$45,17,FALSE)*D$3,3)</f>
        <v>1.645</v>
      </c>
      <c r="E23" s="18">
        <f>ROUND($A23/VLOOKUP(E$3,'Calc Data'!$AK$4:$BA$45,17,FALSE)*E$3,3)</f>
        <v>2.266</v>
      </c>
      <c r="F23" s="18">
        <f>ROUND($A23/VLOOKUP(F$3,'Calc Data'!$AK$4:$BA$45,17,FALSE)*F$3,3)</f>
        <v>2.8439999999999999</v>
      </c>
      <c r="G23" s="18">
        <f>ROUND($A23/VLOOKUP(G$3,'Calc Data'!$AK$4:$BA$45,17,FALSE)*G$3,3)</f>
        <v>2.694</v>
      </c>
      <c r="H23" s="18">
        <f>ROUND($A23/VLOOKUP(H$3,'Calc Data'!$AK$4:$BA$45,17,FALSE)*H$3,3)</f>
        <v>3.0379999999999998</v>
      </c>
      <c r="I23" s="18">
        <f>ROUND($A23/VLOOKUP(I$3,'Calc Data'!$AK$4:$BA$45,17,FALSE)*I$3,3)</f>
        <v>3.39</v>
      </c>
      <c r="J23" s="18">
        <f>ROUND($A23/VLOOKUP(J$3,'Calc Data'!$AK$4:$BA$45,17,FALSE)*J$3,3)</f>
        <v>3.694</v>
      </c>
      <c r="K23" s="18">
        <f>ROUND($A23/VLOOKUP(K$3,'Calc Data'!$AK$4:$BA$45,17,FALSE)*K$3,3)</f>
        <v>4.2439999999999998</v>
      </c>
      <c r="L23" s="18">
        <f>ROUND($A23/VLOOKUP(L$3,'Calc Data'!$AK$4:$BA$45,17,FALSE)*L$3,3)</f>
        <v>4.6920000000000002</v>
      </c>
      <c r="M23" s="18">
        <f>ROUND($A23/VLOOKUP(M$3,'Calc Data'!$AK$4:$BA$45,17,FALSE)*M$3,3)</f>
        <v>5.4379999999999997</v>
      </c>
      <c r="N23" s="18">
        <f>ROUND($A23/VLOOKUP(N$3,'Calc Data'!$AK$4:$BA$45,17,FALSE)*N$3,3)</f>
        <v>5.9980000000000002</v>
      </c>
      <c r="O23" s="18">
        <f>ROUND($A23/VLOOKUP(O$3,'Calc Data'!$AK$4:$BA$45,17,FALSE)*O$3,3)</f>
        <v>7.0010000000000003</v>
      </c>
      <c r="P23" s="18">
        <f>ROUND($A23/VLOOKUP(P$3,'Calc Data'!$AK$4:$BA$45,17,FALSE)*P$3,3)</f>
        <v>8.1679999999999993</v>
      </c>
      <c r="Q23" s="18">
        <f>ROUND($A23/VLOOKUP(Q$3,'Calc Data'!$AK$4:$BA$45,17,FALSE)*Q$3,3)</f>
        <v>9.3350000000000009</v>
      </c>
      <c r="R23" s="18">
        <f>ROUND($A23/VLOOKUP(R$3,'Calc Data'!$AK$4:$BA$45,17,FALSE)*R$3,3)</f>
        <v>10.502000000000001</v>
      </c>
      <c r="S23" s="18">
        <f>ROUND($A23/VLOOKUP(S$3,'Calc Data'!$AK$4:$BA$45,17,FALSE)*S$3,3)</f>
        <v>11.667999999999999</v>
      </c>
      <c r="T23" s="18">
        <f>ROUND($A23/VLOOKUP(T$3,'Calc Data'!$AK$4:$BA$45,17,FALSE)*T$3,3)</f>
        <v>12.835000000000001</v>
      </c>
      <c r="U23" s="18">
        <f>ROUND($A23/VLOOKUP(U$3,'Calc Data'!$AK$4:$BA$45,17,FALSE)*U$3,3)</f>
        <v>14.002000000000001</v>
      </c>
      <c r="V23" s="18">
        <f>ROUND($A23/VLOOKUP(V$3,'Calc Data'!$AK$4:$BA$45,17,FALSE)*V$3,3)</f>
        <v>15.169</v>
      </c>
      <c r="W23" s="18">
        <f>ROUND($A23/VLOOKUP(W$3,'Calc Data'!$AK$4:$BA$45,17,FALSE)*W$3,3)</f>
        <v>16.335999999999999</v>
      </c>
      <c r="X23" s="18">
        <f>ROUND($A23/VLOOKUP(X$3,'Calc Data'!$AK$4:$BA$45,17,FALSE)*X$3,3)</f>
        <v>17.503</v>
      </c>
      <c r="Y23" s="18">
        <f>ROUND($A23/VLOOKUP(Y$3,'Calc Data'!$AK$4:$BA$45,17,FALSE)*Y$3,3)</f>
        <v>18.669</v>
      </c>
      <c r="Z23" s="18">
        <f>ROUND($A23/VLOOKUP(Z$3,'Calc Data'!$AK$4:$BA$45,17,FALSE)*Z$3,3)</f>
        <v>19.835999999999999</v>
      </c>
      <c r="AA23" s="18">
        <f>ROUND($A23/VLOOKUP(AA$3,'Calc Data'!$AK$4:$BA$45,17,FALSE)*AA$3,3)</f>
        <v>21.003</v>
      </c>
      <c r="AB23" s="18">
        <f>ROUND($A23/VLOOKUP(AB$3,'Calc Data'!$AK$4:$BA$45,17,FALSE)*AB$3,3)</f>
        <v>22.17</v>
      </c>
      <c r="AC23" s="18">
        <f>ROUND($A23/VLOOKUP(AC$3,'Calc Data'!$AK$4:$BA$45,17,FALSE)*AC$3,3)</f>
        <v>23.337</v>
      </c>
      <c r="AD23" s="18">
        <f>ROUND($A23/VLOOKUP(AD$3,'Calc Data'!$AK$4:$BA$45,17,FALSE)*AD$3,3)</f>
        <v>24.504000000000001</v>
      </c>
      <c r="AE23" s="18">
        <f>ROUND($A23/VLOOKUP(AE$3,'Calc Data'!$AK$4:$BA$45,17,FALSE)*AE$3,3)</f>
        <v>25.670999999999999</v>
      </c>
      <c r="AF23" s="18">
        <f>ROUND($A23/VLOOKUP(AF$3,'Calc Data'!$AK$4:$BA$45,17,FALSE)*AF$3,3)</f>
        <v>26.837</v>
      </c>
      <c r="AG23" s="18">
        <f>ROUND($A23/VLOOKUP(AG$3,'Calc Data'!$AK$4:$BA$45,17,FALSE)*AG$3,3)</f>
        <v>28.004000000000001</v>
      </c>
      <c r="AI23" s="20">
        <f t="shared" si="0"/>
        <v>203.2</v>
      </c>
      <c r="AJ23" s="20">
        <v>406.4</v>
      </c>
      <c r="AK23" s="28">
        <v>16</v>
      </c>
      <c r="AL23" s="26">
        <v>4.1900000000000004</v>
      </c>
      <c r="AM23" s="1">
        <v>6.35</v>
      </c>
      <c r="AN23" s="1">
        <v>7.92</v>
      </c>
      <c r="AO23" s="1">
        <v>9.5299999999999994</v>
      </c>
      <c r="AP23" s="1">
        <v>12.7</v>
      </c>
      <c r="AQ23" s="1">
        <v>16.66</v>
      </c>
      <c r="AR23" s="1">
        <v>21.44</v>
      </c>
      <c r="AS23" s="1">
        <v>26.19</v>
      </c>
      <c r="AT23" s="1">
        <v>30.96</v>
      </c>
      <c r="AU23" s="1">
        <v>36.53</v>
      </c>
      <c r="AV23" s="1">
        <v>40.49</v>
      </c>
      <c r="AW23" s="1">
        <v>4.1900000000000004</v>
      </c>
      <c r="AX23" s="1">
        <v>4.78</v>
      </c>
      <c r="AY23" s="1">
        <v>9.5299999999999994</v>
      </c>
      <c r="AZ23" s="1">
        <v>12.7</v>
      </c>
      <c r="BA23" s="1">
        <v>9.5299999999999994</v>
      </c>
      <c r="BB23" s="1">
        <v>12.7</v>
      </c>
      <c r="BC23" s="27">
        <v>25.4</v>
      </c>
    </row>
    <row r="24" spans="1:55">
      <c r="A24" s="16">
        <v>5.74</v>
      </c>
      <c r="B24" s="18">
        <f>ROUND($A24/VLOOKUP(B$3,'Calc Data'!$AK$4:$BA$45,17,FALSE)*B$3,3)</f>
        <v>1.036</v>
      </c>
      <c r="C24" s="18">
        <f>ROUND($A24/VLOOKUP(C$3,'Calc Data'!$AK$4:$BA$45,17,FALSE)*C$3,3)</f>
        <v>1.5</v>
      </c>
      <c r="D24" s="18">
        <f>ROUND($A24/VLOOKUP(D$3,'Calc Data'!$AK$4:$BA$45,17,FALSE)*D$3,3)</f>
        <v>1.698</v>
      </c>
      <c r="E24" s="18">
        <f>ROUND($A24/VLOOKUP(E$3,'Calc Data'!$AK$4:$BA$45,17,FALSE)*E$3,3)</f>
        <v>2.34</v>
      </c>
      <c r="F24" s="18">
        <f>ROUND($A24/VLOOKUP(F$3,'Calc Data'!$AK$4:$BA$45,17,FALSE)*F$3,3)</f>
        <v>2.9359999999999999</v>
      </c>
      <c r="G24" s="18">
        <f>ROUND($A24/VLOOKUP(G$3,'Calc Data'!$AK$4:$BA$45,17,FALSE)*G$3,3)</f>
        <v>2.7810000000000001</v>
      </c>
      <c r="H24" s="18">
        <f>ROUND($A24/VLOOKUP(H$3,'Calc Data'!$AK$4:$BA$45,17,FALSE)*H$3,3)</f>
        <v>3.137</v>
      </c>
      <c r="I24" s="18">
        <f>ROUND($A24/VLOOKUP(I$3,'Calc Data'!$AK$4:$BA$45,17,FALSE)*I$3,3)</f>
        <v>3.5</v>
      </c>
      <c r="J24" s="18">
        <f>ROUND($A24/VLOOKUP(J$3,'Calc Data'!$AK$4:$BA$45,17,FALSE)*J$3,3)</f>
        <v>3.8140000000000001</v>
      </c>
      <c r="K24" s="18">
        <f>ROUND($A24/VLOOKUP(K$3,'Calc Data'!$AK$4:$BA$45,17,FALSE)*K$3,3)</f>
        <v>4.3819999999999997</v>
      </c>
      <c r="L24" s="18">
        <f>ROUND($A24/VLOOKUP(L$3,'Calc Data'!$AK$4:$BA$45,17,FALSE)*L$3,3)</f>
        <v>4.8440000000000003</v>
      </c>
      <c r="M24" s="18">
        <f>ROUND($A24/VLOOKUP(M$3,'Calc Data'!$AK$4:$BA$45,17,FALSE)*M$3,3)</f>
        <v>5.6139999999999999</v>
      </c>
      <c r="N24" s="18">
        <f>ROUND($A24/VLOOKUP(N$3,'Calc Data'!$AK$4:$BA$45,17,FALSE)*N$3,3)</f>
        <v>6.1920000000000002</v>
      </c>
      <c r="O24" s="18">
        <f>ROUND($A24/VLOOKUP(O$3,'Calc Data'!$AK$4:$BA$45,17,FALSE)*O$3,3)</f>
        <v>7.2279999999999998</v>
      </c>
      <c r="P24" s="18">
        <f>ROUND($A24/VLOOKUP(P$3,'Calc Data'!$AK$4:$BA$45,17,FALSE)*P$3,3)</f>
        <v>8.4320000000000004</v>
      </c>
      <c r="Q24" s="18">
        <f>ROUND($A24/VLOOKUP(Q$3,'Calc Data'!$AK$4:$BA$45,17,FALSE)*Q$3,3)</f>
        <v>9.6370000000000005</v>
      </c>
      <c r="R24" s="18">
        <f>ROUND($A24/VLOOKUP(R$3,'Calc Data'!$AK$4:$BA$45,17,FALSE)*R$3,3)</f>
        <v>10.842000000000001</v>
      </c>
      <c r="S24" s="18">
        <f>ROUND($A24/VLOOKUP(S$3,'Calc Data'!$AK$4:$BA$45,17,FALSE)*S$3,3)</f>
        <v>12.045999999999999</v>
      </c>
      <c r="T24" s="18">
        <f>ROUND($A24/VLOOKUP(T$3,'Calc Data'!$AK$4:$BA$45,17,FALSE)*T$3,3)</f>
        <v>13.250999999999999</v>
      </c>
      <c r="U24" s="18">
        <f>ROUND($A24/VLOOKUP(U$3,'Calc Data'!$AK$4:$BA$45,17,FALSE)*U$3,3)</f>
        <v>14.455</v>
      </c>
      <c r="V24" s="18">
        <f>ROUND($A24/VLOOKUP(V$3,'Calc Data'!$AK$4:$BA$45,17,FALSE)*V$3,3)</f>
        <v>15.66</v>
      </c>
      <c r="W24" s="18">
        <f>ROUND($A24/VLOOKUP(W$3,'Calc Data'!$AK$4:$BA$45,17,FALSE)*W$3,3)</f>
        <v>16.864999999999998</v>
      </c>
      <c r="X24" s="18">
        <f>ROUND($A24/VLOOKUP(X$3,'Calc Data'!$AK$4:$BA$45,17,FALSE)*X$3,3)</f>
        <v>18.068999999999999</v>
      </c>
      <c r="Y24" s="18">
        <f>ROUND($A24/VLOOKUP(Y$3,'Calc Data'!$AK$4:$BA$45,17,FALSE)*Y$3,3)</f>
        <v>19.274000000000001</v>
      </c>
      <c r="Z24" s="18">
        <f>ROUND($A24/VLOOKUP(Z$3,'Calc Data'!$AK$4:$BA$45,17,FALSE)*Z$3,3)</f>
        <v>20.478000000000002</v>
      </c>
      <c r="AA24" s="18">
        <f>ROUND($A24/VLOOKUP(AA$3,'Calc Data'!$AK$4:$BA$45,17,FALSE)*AA$3,3)</f>
        <v>21.683</v>
      </c>
      <c r="AB24" s="18">
        <f>ROUND($A24/VLOOKUP(AB$3,'Calc Data'!$AK$4:$BA$45,17,FALSE)*AB$3,3)</f>
        <v>22.888000000000002</v>
      </c>
      <c r="AC24" s="18">
        <f>ROUND($A24/VLOOKUP(AC$3,'Calc Data'!$AK$4:$BA$45,17,FALSE)*AC$3,3)</f>
        <v>24.091999999999999</v>
      </c>
      <c r="AD24" s="18">
        <f>ROUND($A24/VLOOKUP(AD$3,'Calc Data'!$AK$4:$BA$45,17,FALSE)*AD$3,3)</f>
        <v>25.297000000000001</v>
      </c>
      <c r="AE24" s="18">
        <f>ROUND($A24/VLOOKUP(AE$3,'Calc Data'!$AK$4:$BA$45,17,FALSE)*AE$3,3)</f>
        <v>26.501999999999999</v>
      </c>
      <c r="AF24" s="18">
        <f>ROUND($A24/VLOOKUP(AF$3,'Calc Data'!$AK$4:$BA$45,17,FALSE)*AF$3,3)</f>
        <v>27.706</v>
      </c>
      <c r="AG24" s="18">
        <f>ROUND($A24/VLOOKUP(AG$3,'Calc Data'!$AK$4:$BA$45,17,FALSE)*AG$3,3)</f>
        <v>28.911000000000001</v>
      </c>
      <c r="AI24" s="20">
        <f t="shared" si="0"/>
        <v>228.5</v>
      </c>
      <c r="AJ24" s="20">
        <v>457</v>
      </c>
      <c r="AK24" s="28">
        <v>18</v>
      </c>
      <c r="AL24" s="26">
        <v>4.1900000000000004</v>
      </c>
      <c r="AM24" s="1">
        <v>6.35</v>
      </c>
      <c r="AN24" s="1">
        <v>7.92</v>
      </c>
      <c r="AO24" s="1">
        <v>11.13</v>
      </c>
      <c r="AP24" s="1">
        <v>14.27</v>
      </c>
      <c r="AQ24" s="1">
        <v>19.05</v>
      </c>
      <c r="AR24" s="1">
        <v>23.83</v>
      </c>
      <c r="AS24" s="1">
        <v>29.36</v>
      </c>
      <c r="AT24" s="1">
        <v>34.93</v>
      </c>
      <c r="AU24" s="1">
        <v>39.67</v>
      </c>
      <c r="AV24" s="1">
        <v>45.24</v>
      </c>
      <c r="AW24" s="1">
        <v>4.1900000000000004</v>
      </c>
      <c r="AX24" s="1">
        <v>4.78</v>
      </c>
      <c r="AY24" s="1">
        <v>9.5299999999999994</v>
      </c>
      <c r="AZ24" s="1">
        <v>12.7</v>
      </c>
      <c r="BA24" s="1">
        <v>9.5299999999999994</v>
      </c>
      <c r="BB24" s="1">
        <v>12.7</v>
      </c>
      <c r="BC24" s="27">
        <v>25.4</v>
      </c>
    </row>
    <row r="25" spans="1:55">
      <c r="A25" s="16">
        <v>6.02</v>
      </c>
      <c r="B25" s="18">
        <f>ROUND($A25/VLOOKUP(B$3,'Calc Data'!$AK$4:$BA$45,17,FALSE)*B$3,3)</f>
        <v>1.087</v>
      </c>
      <c r="C25" s="18">
        <f>ROUND($A25/VLOOKUP(C$3,'Calc Data'!$AK$4:$BA$45,17,FALSE)*C$3,3)</f>
        <v>1.573</v>
      </c>
      <c r="D25" s="18">
        <f>ROUND($A25/VLOOKUP(D$3,'Calc Data'!$AK$4:$BA$45,17,FALSE)*D$3,3)</f>
        <v>1.7809999999999999</v>
      </c>
      <c r="E25" s="18">
        <f>ROUND($A25/VLOOKUP(E$3,'Calc Data'!$AK$4:$BA$45,17,FALSE)*E$3,3)</f>
        <v>2.4540000000000002</v>
      </c>
      <c r="F25" s="18">
        <f>ROUND($A25/VLOOKUP(F$3,'Calc Data'!$AK$4:$BA$45,17,FALSE)*F$3,3)</f>
        <v>3.0790000000000002</v>
      </c>
      <c r="G25" s="18">
        <f>ROUND($A25/VLOOKUP(G$3,'Calc Data'!$AK$4:$BA$45,17,FALSE)*G$3,3)</f>
        <v>2.9169999999999998</v>
      </c>
      <c r="H25" s="18">
        <f>ROUND($A25/VLOOKUP(H$3,'Calc Data'!$AK$4:$BA$45,17,FALSE)*H$3,3)</f>
        <v>3.29</v>
      </c>
      <c r="I25" s="18">
        <f>ROUND($A25/VLOOKUP(I$3,'Calc Data'!$AK$4:$BA$45,17,FALSE)*I$3,3)</f>
        <v>3.6709999999999998</v>
      </c>
      <c r="J25" s="18">
        <f>ROUND($A25/VLOOKUP(J$3,'Calc Data'!$AK$4:$BA$45,17,FALSE)*J$3,3)</f>
        <v>4</v>
      </c>
      <c r="K25" s="18">
        <f>ROUND($A25/VLOOKUP(K$3,'Calc Data'!$AK$4:$BA$45,17,FALSE)*K$3,3)</f>
        <v>4.5949999999999998</v>
      </c>
      <c r="L25" s="18">
        <f>ROUND($A25/VLOOKUP(L$3,'Calc Data'!$AK$4:$BA$45,17,FALSE)*L$3,3)</f>
        <v>5.08</v>
      </c>
      <c r="M25" s="18">
        <f>ROUND($A25/VLOOKUP(M$3,'Calc Data'!$AK$4:$BA$45,17,FALSE)*M$3,3)</f>
        <v>5.8879999999999999</v>
      </c>
      <c r="N25" s="18">
        <f>ROUND($A25/VLOOKUP(N$3,'Calc Data'!$AK$4:$BA$45,17,FALSE)*N$3,3)</f>
        <v>6.4939999999999998</v>
      </c>
      <c r="O25" s="18">
        <f>ROUND($A25/VLOOKUP(O$3,'Calc Data'!$AK$4:$BA$45,17,FALSE)*O$3,3)</f>
        <v>7.58</v>
      </c>
      <c r="P25" s="18">
        <f>ROUND($A25/VLOOKUP(P$3,'Calc Data'!$AK$4:$BA$45,17,FALSE)*P$3,3)</f>
        <v>8.8439999999999994</v>
      </c>
      <c r="Q25" s="18">
        <f>ROUND($A25/VLOOKUP(Q$3,'Calc Data'!$AK$4:$BA$45,17,FALSE)*Q$3,3)</f>
        <v>10.106999999999999</v>
      </c>
      <c r="R25" s="18">
        <f>ROUND($A25/VLOOKUP(R$3,'Calc Data'!$AK$4:$BA$45,17,FALSE)*R$3,3)</f>
        <v>11.37</v>
      </c>
      <c r="S25" s="18">
        <f>ROUND($A25/VLOOKUP(S$3,'Calc Data'!$AK$4:$BA$45,17,FALSE)*S$3,3)</f>
        <v>12.634</v>
      </c>
      <c r="T25" s="18">
        <f>ROUND($A25/VLOOKUP(T$3,'Calc Data'!$AK$4:$BA$45,17,FALSE)*T$3,3)</f>
        <v>13.897</v>
      </c>
      <c r="U25" s="18">
        <f>ROUND($A25/VLOOKUP(U$3,'Calc Data'!$AK$4:$BA$45,17,FALSE)*U$3,3)</f>
        <v>15.161</v>
      </c>
      <c r="V25" s="18">
        <f>ROUND($A25/VLOOKUP(V$3,'Calc Data'!$AK$4:$BA$45,17,FALSE)*V$3,3)</f>
        <v>16.423999999999999</v>
      </c>
      <c r="W25" s="18">
        <f>ROUND($A25/VLOOKUP(W$3,'Calc Data'!$AK$4:$BA$45,17,FALSE)*W$3,3)</f>
        <v>17.687000000000001</v>
      </c>
      <c r="X25" s="18">
        <f>ROUND($A25/VLOOKUP(X$3,'Calc Data'!$AK$4:$BA$45,17,FALSE)*X$3,3)</f>
        <v>18.951000000000001</v>
      </c>
      <c r="Y25" s="18">
        <f>ROUND($A25/VLOOKUP(Y$3,'Calc Data'!$AK$4:$BA$45,17,FALSE)*Y$3,3)</f>
        <v>20.213999999999999</v>
      </c>
      <c r="Z25" s="18">
        <f>ROUND($A25/VLOOKUP(Z$3,'Calc Data'!$AK$4:$BA$45,17,FALSE)*Z$3,3)</f>
        <v>21.477</v>
      </c>
      <c r="AA25" s="18">
        <f>ROUND($A25/VLOOKUP(AA$3,'Calc Data'!$AK$4:$BA$45,17,FALSE)*AA$3,3)</f>
        <v>22.741</v>
      </c>
      <c r="AB25" s="18">
        <f>ROUND($A25/VLOOKUP(AB$3,'Calc Data'!$AK$4:$BA$45,17,FALSE)*AB$3,3)</f>
        <v>24.004000000000001</v>
      </c>
      <c r="AC25" s="18">
        <f>ROUND($A25/VLOOKUP(AC$3,'Calc Data'!$AK$4:$BA$45,17,FALSE)*AC$3,3)</f>
        <v>25.268000000000001</v>
      </c>
      <c r="AD25" s="18">
        <f>ROUND($A25/VLOOKUP(AD$3,'Calc Data'!$AK$4:$BA$45,17,FALSE)*AD$3,3)</f>
        <v>26.530999999999999</v>
      </c>
      <c r="AE25" s="18">
        <f>ROUND($A25/VLOOKUP(AE$3,'Calc Data'!$AK$4:$BA$45,17,FALSE)*AE$3,3)</f>
        <v>27.794</v>
      </c>
      <c r="AF25" s="18">
        <f>ROUND($A25/VLOOKUP(AF$3,'Calc Data'!$AK$4:$BA$45,17,FALSE)*AF$3,3)</f>
        <v>29.058</v>
      </c>
      <c r="AG25" s="18">
        <f>ROUND($A25/VLOOKUP(AG$3,'Calc Data'!$AK$4:$BA$45,17,FALSE)*AG$3,3)</f>
        <v>30.321000000000002</v>
      </c>
      <c r="AI25" s="20">
        <f t="shared" si="0"/>
        <v>254</v>
      </c>
      <c r="AJ25" s="20">
        <v>508</v>
      </c>
      <c r="AK25" s="28">
        <v>20</v>
      </c>
      <c r="AL25" s="26">
        <v>4.78</v>
      </c>
      <c r="AM25" s="1">
        <v>6.35</v>
      </c>
      <c r="AN25" s="1">
        <v>9.5299999999999994</v>
      </c>
      <c r="AO25" s="1">
        <v>12.7</v>
      </c>
      <c r="AP25" s="1">
        <v>15.09</v>
      </c>
      <c r="AQ25" s="1">
        <v>20.62</v>
      </c>
      <c r="AR25" s="1">
        <v>26.19</v>
      </c>
      <c r="AS25" s="1">
        <v>32.54</v>
      </c>
      <c r="AT25" s="1">
        <v>38.1</v>
      </c>
      <c r="AU25" s="1">
        <v>44.45</v>
      </c>
      <c r="AV25" s="1">
        <v>50.01</v>
      </c>
      <c r="AW25" s="1">
        <v>4.78</v>
      </c>
      <c r="AX25" s="1">
        <v>5.54</v>
      </c>
      <c r="AY25" s="1">
        <v>9.5299999999999994</v>
      </c>
      <c r="AZ25" s="1">
        <v>12.7</v>
      </c>
      <c r="BA25" s="1">
        <v>9.5299999999999994</v>
      </c>
      <c r="BB25" s="1">
        <v>12.7</v>
      </c>
      <c r="BC25" s="27">
        <v>25.4</v>
      </c>
    </row>
    <row r="26" spans="1:55">
      <c r="A26" s="16">
        <v>6.04</v>
      </c>
      <c r="B26" s="18">
        <f>ROUND($A26/VLOOKUP(B$3,'Calc Data'!$AK$4:$BA$45,17,FALSE)*B$3,3)</f>
        <v>1.0900000000000001</v>
      </c>
      <c r="C26" s="18">
        <f>ROUND($A26/VLOOKUP(C$3,'Calc Data'!$AK$4:$BA$45,17,FALSE)*C$3,3)</f>
        <v>1.5780000000000001</v>
      </c>
      <c r="D26" s="18">
        <f>ROUND($A26/VLOOKUP(D$3,'Calc Data'!$AK$4:$BA$45,17,FALSE)*D$3,3)</f>
        <v>1.7869999999999999</v>
      </c>
      <c r="E26" s="18">
        <f>ROUND($A26/VLOOKUP(E$3,'Calc Data'!$AK$4:$BA$45,17,FALSE)*E$3,3)</f>
        <v>2.4620000000000002</v>
      </c>
      <c r="F26" s="18">
        <f>ROUND($A26/VLOOKUP(F$3,'Calc Data'!$AK$4:$BA$45,17,FALSE)*F$3,3)</f>
        <v>3.09</v>
      </c>
      <c r="G26" s="18">
        <f>ROUND($A26/VLOOKUP(G$3,'Calc Data'!$AK$4:$BA$45,17,FALSE)*G$3,3)</f>
        <v>2.9260000000000002</v>
      </c>
      <c r="H26" s="18">
        <f>ROUND($A26/VLOOKUP(H$3,'Calc Data'!$AK$4:$BA$45,17,FALSE)*H$3,3)</f>
        <v>3.3010000000000002</v>
      </c>
      <c r="I26" s="18">
        <f>ROUND($A26/VLOOKUP(I$3,'Calc Data'!$AK$4:$BA$45,17,FALSE)*I$3,3)</f>
        <v>3.6829999999999998</v>
      </c>
      <c r="J26" s="18">
        <f>ROUND($A26/VLOOKUP(J$3,'Calc Data'!$AK$4:$BA$45,17,FALSE)*J$3,3)</f>
        <v>4.0129999999999999</v>
      </c>
      <c r="K26" s="18">
        <f>ROUND($A26/VLOOKUP(K$3,'Calc Data'!$AK$4:$BA$45,17,FALSE)*K$3,3)</f>
        <v>4.6109999999999998</v>
      </c>
      <c r="L26" s="18">
        <f>ROUND($A26/VLOOKUP(L$3,'Calc Data'!$AK$4:$BA$45,17,FALSE)*L$3,3)</f>
        <v>5.0970000000000004</v>
      </c>
      <c r="M26" s="18">
        <f>ROUND($A26/VLOOKUP(M$3,'Calc Data'!$AK$4:$BA$45,17,FALSE)*M$3,3)</f>
        <v>5.907</v>
      </c>
      <c r="N26" s="18">
        <f>ROUND($A26/VLOOKUP(N$3,'Calc Data'!$AK$4:$BA$45,17,FALSE)*N$3,3)</f>
        <v>6.516</v>
      </c>
      <c r="O26" s="18">
        <f>ROUND($A26/VLOOKUP(O$3,'Calc Data'!$AK$4:$BA$45,17,FALSE)*O$3,3)</f>
        <v>7.6050000000000004</v>
      </c>
      <c r="P26" s="18">
        <f>ROUND($A26/VLOOKUP(P$3,'Calc Data'!$AK$4:$BA$45,17,FALSE)*P$3,3)</f>
        <v>8.8729999999999993</v>
      </c>
      <c r="Q26" s="18">
        <f>ROUND($A26/VLOOKUP(Q$3,'Calc Data'!$AK$4:$BA$45,17,FALSE)*Q$3,3)</f>
        <v>10.141</v>
      </c>
      <c r="R26" s="18">
        <f>ROUND($A26/VLOOKUP(R$3,'Calc Data'!$AK$4:$BA$45,17,FALSE)*R$3,3)</f>
        <v>11.407999999999999</v>
      </c>
      <c r="S26" s="18">
        <f>ROUND($A26/VLOOKUP(S$3,'Calc Data'!$AK$4:$BA$45,17,FALSE)*S$3,3)</f>
        <v>12.676</v>
      </c>
      <c r="T26" s="18">
        <f>ROUND($A26/VLOOKUP(T$3,'Calc Data'!$AK$4:$BA$45,17,FALSE)*T$3,3)</f>
        <v>13.943</v>
      </c>
      <c r="U26" s="18">
        <f>ROUND($A26/VLOOKUP(U$3,'Calc Data'!$AK$4:$BA$45,17,FALSE)*U$3,3)</f>
        <v>15.211</v>
      </c>
      <c r="V26" s="18">
        <f>ROUND($A26/VLOOKUP(V$3,'Calc Data'!$AK$4:$BA$45,17,FALSE)*V$3,3)</f>
        <v>16.478000000000002</v>
      </c>
      <c r="W26" s="18">
        <f>ROUND($A26/VLOOKUP(W$3,'Calc Data'!$AK$4:$BA$45,17,FALSE)*W$3,3)</f>
        <v>17.745999999999999</v>
      </c>
      <c r="X26" s="18">
        <f>ROUND($A26/VLOOKUP(X$3,'Calc Data'!$AK$4:$BA$45,17,FALSE)*X$3,3)</f>
        <v>19.013999999999999</v>
      </c>
      <c r="Y26" s="18">
        <f>ROUND($A26/VLOOKUP(Y$3,'Calc Data'!$AK$4:$BA$45,17,FALSE)*Y$3,3)</f>
        <v>20.280999999999999</v>
      </c>
      <c r="Z26" s="18">
        <f>ROUND($A26/VLOOKUP(Z$3,'Calc Data'!$AK$4:$BA$45,17,FALSE)*Z$3,3)</f>
        <v>21.548999999999999</v>
      </c>
      <c r="AA26" s="18">
        <f>ROUND($A26/VLOOKUP(AA$3,'Calc Data'!$AK$4:$BA$45,17,FALSE)*AA$3,3)</f>
        <v>22.815999999999999</v>
      </c>
      <c r="AB26" s="18">
        <f>ROUND($A26/VLOOKUP(AB$3,'Calc Data'!$AK$4:$BA$45,17,FALSE)*AB$3,3)</f>
        <v>24.084</v>
      </c>
      <c r="AC26" s="18">
        <f>ROUND($A26/VLOOKUP(AC$3,'Calc Data'!$AK$4:$BA$45,17,FALSE)*AC$3,3)</f>
        <v>25.352</v>
      </c>
      <c r="AD26" s="18">
        <f>ROUND($A26/VLOOKUP(AD$3,'Calc Data'!$AK$4:$BA$45,17,FALSE)*AD$3,3)</f>
        <v>26.619</v>
      </c>
      <c r="AE26" s="18">
        <f>ROUND($A26/VLOOKUP(AE$3,'Calc Data'!$AK$4:$BA$45,17,FALSE)*AE$3,3)</f>
        <v>27.887</v>
      </c>
      <c r="AF26" s="18">
        <f>ROUND($A26/VLOOKUP(AF$3,'Calc Data'!$AK$4:$BA$45,17,FALSE)*AF$3,3)</f>
        <v>29.154</v>
      </c>
      <c r="AG26" s="18">
        <f>ROUND($A26/VLOOKUP(AG$3,'Calc Data'!$AK$4:$BA$45,17,FALSE)*AG$3,3)</f>
        <v>30.422000000000001</v>
      </c>
      <c r="AI26" s="20">
        <f t="shared" si="0"/>
        <v>279.5</v>
      </c>
      <c r="AJ26" s="20">
        <v>559</v>
      </c>
      <c r="AK26" s="28">
        <v>22</v>
      </c>
      <c r="AL26" s="26">
        <v>4.78</v>
      </c>
      <c r="AM26" s="1">
        <v>6.35</v>
      </c>
      <c r="AN26" s="1">
        <v>9.5299999999999994</v>
      </c>
      <c r="AO26" s="1">
        <v>12.7</v>
      </c>
      <c r="AP26" s="1">
        <v>15.87</v>
      </c>
      <c r="AQ26" s="1">
        <v>22.23</v>
      </c>
      <c r="AR26" s="1">
        <v>28.58</v>
      </c>
      <c r="AS26" s="1">
        <v>34.93</v>
      </c>
      <c r="AT26" s="1">
        <v>41.28</v>
      </c>
      <c r="AU26" s="1">
        <v>47.63</v>
      </c>
      <c r="AV26" s="1">
        <v>53.98</v>
      </c>
      <c r="AW26" s="1">
        <v>4.78</v>
      </c>
      <c r="AX26" s="1">
        <v>5.54</v>
      </c>
      <c r="AY26" s="1">
        <v>9.5299999999999994</v>
      </c>
      <c r="AZ26" s="1">
        <v>12.7</v>
      </c>
      <c r="BA26" s="1">
        <v>9.5299999999999994</v>
      </c>
      <c r="BB26" s="1">
        <v>12.7</v>
      </c>
      <c r="BC26" s="27">
        <v>25.4</v>
      </c>
    </row>
    <row r="27" spans="1:55">
      <c r="A27" s="16">
        <v>6.35</v>
      </c>
      <c r="B27" s="18">
        <f>ROUND($A27/VLOOKUP(B$3,'Calc Data'!$AK$4:$BA$45,17,FALSE)*B$3,3)</f>
        <v>1.1459999999999999</v>
      </c>
      <c r="C27" s="18">
        <f>ROUND($A27/VLOOKUP(C$3,'Calc Data'!$AK$4:$BA$45,17,FALSE)*C$3,3)</f>
        <v>1.659</v>
      </c>
      <c r="D27" s="18">
        <f>ROUND($A27/VLOOKUP(D$3,'Calc Data'!$AK$4:$BA$45,17,FALSE)*D$3,3)</f>
        <v>1.879</v>
      </c>
      <c r="E27" s="18">
        <f>ROUND($A27/VLOOKUP(E$3,'Calc Data'!$AK$4:$BA$45,17,FALSE)*E$3,3)</f>
        <v>2.5880000000000001</v>
      </c>
      <c r="F27" s="18">
        <f>ROUND($A27/VLOOKUP(F$3,'Calc Data'!$AK$4:$BA$45,17,FALSE)*F$3,3)</f>
        <v>3.2480000000000002</v>
      </c>
      <c r="G27" s="18">
        <f>ROUND($A27/VLOOKUP(G$3,'Calc Data'!$AK$4:$BA$45,17,FALSE)*G$3,3)</f>
        <v>3.077</v>
      </c>
      <c r="H27" s="18">
        <f>ROUND($A27/VLOOKUP(H$3,'Calc Data'!$AK$4:$BA$45,17,FALSE)*H$3,3)</f>
        <v>3.47</v>
      </c>
      <c r="I27" s="18">
        <f>ROUND($A27/VLOOKUP(I$3,'Calc Data'!$AK$4:$BA$45,17,FALSE)*I$3,3)</f>
        <v>3.8719999999999999</v>
      </c>
      <c r="J27" s="18">
        <f>ROUND($A27/VLOOKUP(J$3,'Calc Data'!$AK$4:$BA$45,17,FALSE)*J$3,3)</f>
        <v>4.2190000000000003</v>
      </c>
      <c r="K27" s="18">
        <f>ROUND($A27/VLOOKUP(K$3,'Calc Data'!$AK$4:$BA$45,17,FALSE)*K$3,3)</f>
        <v>4.8470000000000004</v>
      </c>
      <c r="L27" s="18">
        <f>ROUND($A27/VLOOKUP(L$3,'Calc Data'!$AK$4:$BA$45,17,FALSE)*L$3,3)</f>
        <v>5.359</v>
      </c>
      <c r="M27" s="18">
        <f>ROUND($A27/VLOOKUP(M$3,'Calc Data'!$AK$4:$BA$45,17,FALSE)*M$3,3)</f>
        <v>6.21</v>
      </c>
      <c r="N27" s="18">
        <f>ROUND($A27/VLOOKUP(N$3,'Calc Data'!$AK$4:$BA$45,17,FALSE)*N$3,3)</f>
        <v>6.85</v>
      </c>
      <c r="O27" s="18">
        <f>ROUND($A27/VLOOKUP(O$3,'Calc Data'!$AK$4:$BA$45,17,FALSE)*O$3,3)</f>
        <v>7.9960000000000004</v>
      </c>
      <c r="P27" s="18">
        <f>ROUND($A27/VLOOKUP(P$3,'Calc Data'!$AK$4:$BA$45,17,FALSE)*P$3,3)</f>
        <v>9.3279999999999994</v>
      </c>
      <c r="Q27" s="18">
        <f>ROUND($A27/VLOOKUP(Q$3,'Calc Data'!$AK$4:$BA$45,17,FALSE)*Q$3,3)</f>
        <v>10.661</v>
      </c>
      <c r="R27" s="18">
        <f>ROUND($A27/VLOOKUP(R$3,'Calc Data'!$AK$4:$BA$45,17,FALSE)*R$3,3)</f>
        <v>11.994</v>
      </c>
      <c r="S27" s="18">
        <f>ROUND($A27/VLOOKUP(S$3,'Calc Data'!$AK$4:$BA$45,17,FALSE)*S$3,3)</f>
        <v>13.326000000000001</v>
      </c>
      <c r="T27" s="18">
        <f>ROUND($A27/VLOOKUP(T$3,'Calc Data'!$AK$4:$BA$45,17,FALSE)*T$3,3)</f>
        <v>14.659000000000001</v>
      </c>
      <c r="U27" s="18">
        <f>ROUND($A27/VLOOKUP(U$3,'Calc Data'!$AK$4:$BA$45,17,FALSE)*U$3,3)</f>
        <v>15.992000000000001</v>
      </c>
      <c r="V27" s="18">
        <f>ROUND($A27/VLOOKUP(V$3,'Calc Data'!$AK$4:$BA$45,17,FALSE)*V$3,3)</f>
        <v>17.324000000000002</v>
      </c>
      <c r="W27" s="18">
        <f>ROUND($A27/VLOOKUP(W$3,'Calc Data'!$AK$4:$BA$45,17,FALSE)*W$3,3)</f>
        <v>18.657</v>
      </c>
      <c r="X27" s="18">
        <f>ROUND($A27/VLOOKUP(X$3,'Calc Data'!$AK$4:$BA$45,17,FALSE)*X$3,3)</f>
        <v>19.989999999999998</v>
      </c>
      <c r="Y27" s="18">
        <f>ROUND($A27/VLOOKUP(Y$3,'Calc Data'!$AK$4:$BA$45,17,FALSE)*Y$3,3)</f>
        <v>21.321999999999999</v>
      </c>
      <c r="Z27" s="18">
        <f>ROUND($A27/VLOOKUP(Z$3,'Calc Data'!$AK$4:$BA$45,17,FALSE)*Z$3,3)</f>
        <v>22.655000000000001</v>
      </c>
      <c r="AA27" s="18">
        <f>ROUND($A27/VLOOKUP(AA$3,'Calc Data'!$AK$4:$BA$45,17,FALSE)*AA$3,3)</f>
        <v>23.986999999999998</v>
      </c>
      <c r="AB27" s="18">
        <f>ROUND($A27/VLOOKUP(AB$3,'Calc Data'!$AK$4:$BA$45,17,FALSE)*AB$3,3)</f>
        <v>25.32</v>
      </c>
      <c r="AC27" s="18">
        <f>ROUND($A27/VLOOKUP(AC$3,'Calc Data'!$AK$4:$BA$45,17,FALSE)*AC$3,3)</f>
        <v>26.652999999999999</v>
      </c>
      <c r="AD27" s="18">
        <f>ROUND($A27/VLOOKUP(AD$3,'Calc Data'!$AK$4:$BA$45,17,FALSE)*AD$3,3)</f>
        <v>27.984999999999999</v>
      </c>
      <c r="AE27" s="18">
        <f>ROUND($A27/VLOOKUP(AE$3,'Calc Data'!$AK$4:$BA$45,17,FALSE)*AE$3,3)</f>
        <v>29.318000000000001</v>
      </c>
      <c r="AF27" s="18">
        <f>ROUND($A27/VLOOKUP(AF$3,'Calc Data'!$AK$4:$BA$45,17,FALSE)*AF$3,3)</f>
        <v>30.651</v>
      </c>
      <c r="AG27" s="18">
        <f>ROUND($A27/VLOOKUP(AG$3,'Calc Data'!$AK$4:$BA$45,17,FALSE)*AG$3,3)</f>
        <v>31.983000000000001</v>
      </c>
      <c r="AI27" s="20">
        <f t="shared" si="0"/>
        <v>305</v>
      </c>
      <c r="AJ27" s="20">
        <v>610</v>
      </c>
      <c r="AK27" s="28">
        <v>24</v>
      </c>
      <c r="AL27" s="26">
        <v>5.54</v>
      </c>
      <c r="AM27" s="1">
        <v>6.35</v>
      </c>
      <c r="AN27" s="1">
        <v>9.5299999999999994</v>
      </c>
      <c r="AO27" s="1">
        <v>14.27</v>
      </c>
      <c r="AP27" s="1">
        <v>17.48</v>
      </c>
      <c r="AQ27" s="1">
        <v>24.61</v>
      </c>
      <c r="AR27" s="1">
        <v>30.96</v>
      </c>
      <c r="AS27" s="1">
        <v>38.89</v>
      </c>
      <c r="AT27" s="1">
        <v>46.02</v>
      </c>
      <c r="AU27" s="1">
        <v>52.37</v>
      </c>
      <c r="AV27" s="1">
        <v>59.54</v>
      </c>
      <c r="AW27" s="1">
        <v>5.54</v>
      </c>
      <c r="AX27" s="1">
        <v>6.35</v>
      </c>
      <c r="AY27" s="1">
        <v>9.5299999999999994</v>
      </c>
      <c r="AZ27" s="1">
        <v>12.7</v>
      </c>
      <c r="BA27" s="1">
        <v>9.5299999999999994</v>
      </c>
      <c r="BB27" s="1">
        <v>12.7</v>
      </c>
      <c r="BC27" s="27">
        <v>25.4</v>
      </c>
    </row>
    <row r="28" spans="1:55">
      <c r="A28" s="16">
        <v>6.55</v>
      </c>
      <c r="B28" s="18">
        <f>ROUND($A28/VLOOKUP(B$3,'Calc Data'!$AK$4:$BA$45,17,FALSE)*B$3,3)</f>
        <v>1.1819999999999999</v>
      </c>
      <c r="C28" s="18">
        <f>ROUND($A28/VLOOKUP(C$3,'Calc Data'!$AK$4:$BA$45,17,FALSE)*C$3,3)</f>
        <v>1.712</v>
      </c>
      <c r="D28" s="18">
        <f>ROUND($A28/VLOOKUP(D$3,'Calc Data'!$AK$4:$BA$45,17,FALSE)*D$3,3)</f>
        <v>1.9379999999999999</v>
      </c>
      <c r="E28" s="18">
        <f>ROUND($A28/VLOOKUP(E$3,'Calc Data'!$AK$4:$BA$45,17,FALSE)*E$3,3)</f>
        <v>2.67</v>
      </c>
      <c r="F28" s="18">
        <f>ROUND($A28/VLOOKUP(F$3,'Calc Data'!$AK$4:$BA$45,17,FALSE)*F$3,3)</f>
        <v>3.35</v>
      </c>
      <c r="G28" s="18">
        <f>ROUND($A28/VLOOKUP(G$3,'Calc Data'!$AK$4:$BA$45,17,FALSE)*G$3,3)</f>
        <v>3.173</v>
      </c>
      <c r="H28" s="18">
        <f>ROUND($A28/VLOOKUP(H$3,'Calc Data'!$AK$4:$BA$45,17,FALSE)*H$3,3)</f>
        <v>3.5790000000000002</v>
      </c>
      <c r="I28" s="18">
        <f>ROUND($A28/VLOOKUP(I$3,'Calc Data'!$AK$4:$BA$45,17,FALSE)*I$3,3)</f>
        <v>3.9940000000000002</v>
      </c>
      <c r="J28" s="18">
        <f>ROUND($A28/VLOOKUP(J$3,'Calc Data'!$AK$4:$BA$45,17,FALSE)*J$3,3)</f>
        <v>4.3520000000000003</v>
      </c>
      <c r="K28" s="18">
        <f>ROUND($A28/VLOOKUP(K$3,'Calc Data'!$AK$4:$BA$45,17,FALSE)*K$3,3)</f>
        <v>5</v>
      </c>
      <c r="L28" s="18">
        <f>ROUND($A28/VLOOKUP(L$3,'Calc Data'!$AK$4:$BA$45,17,FALSE)*L$3,3)</f>
        <v>5.5270000000000001</v>
      </c>
      <c r="M28" s="18">
        <f>ROUND($A28/VLOOKUP(M$3,'Calc Data'!$AK$4:$BA$45,17,FALSE)*M$3,3)</f>
        <v>6.4059999999999997</v>
      </c>
      <c r="N28" s="18">
        <f>ROUND($A28/VLOOKUP(N$3,'Calc Data'!$AK$4:$BA$45,17,FALSE)*N$3,3)</f>
        <v>7.0659999999999998</v>
      </c>
      <c r="O28" s="18">
        <f>ROUND($A28/VLOOKUP(O$3,'Calc Data'!$AK$4:$BA$45,17,FALSE)*O$3,3)</f>
        <v>8.2479999999999993</v>
      </c>
      <c r="P28" s="18">
        <f>ROUND($A28/VLOOKUP(P$3,'Calc Data'!$AK$4:$BA$45,17,FALSE)*P$3,3)</f>
        <v>9.6219999999999999</v>
      </c>
      <c r="Q28" s="18">
        <f>ROUND($A28/VLOOKUP(Q$3,'Calc Data'!$AK$4:$BA$45,17,FALSE)*Q$3,3)</f>
        <v>10.997</v>
      </c>
      <c r="R28" s="18">
        <f>ROUND($A28/VLOOKUP(R$3,'Calc Data'!$AK$4:$BA$45,17,FALSE)*R$3,3)</f>
        <v>12.371</v>
      </c>
      <c r="S28" s="18">
        <f>ROUND($A28/VLOOKUP(S$3,'Calc Data'!$AK$4:$BA$45,17,FALSE)*S$3,3)</f>
        <v>13.746</v>
      </c>
      <c r="T28" s="18">
        <f>ROUND($A28/VLOOKUP(T$3,'Calc Data'!$AK$4:$BA$45,17,FALSE)*T$3,3)</f>
        <v>15.121</v>
      </c>
      <c r="U28" s="18">
        <f>ROUND($A28/VLOOKUP(U$3,'Calc Data'!$AK$4:$BA$45,17,FALSE)*U$3,3)</f>
        <v>16.495000000000001</v>
      </c>
      <c r="V28" s="18">
        <f>ROUND($A28/VLOOKUP(V$3,'Calc Data'!$AK$4:$BA$45,17,FALSE)*V$3,3)</f>
        <v>17.87</v>
      </c>
      <c r="W28" s="18">
        <f>ROUND($A28/VLOOKUP(W$3,'Calc Data'!$AK$4:$BA$45,17,FALSE)*W$3,3)</f>
        <v>19.244</v>
      </c>
      <c r="X28" s="18">
        <f>ROUND($A28/VLOOKUP(X$3,'Calc Data'!$AK$4:$BA$45,17,FALSE)*X$3,3)</f>
        <v>20.619</v>
      </c>
      <c r="Y28" s="18">
        <f>ROUND($A28/VLOOKUP(Y$3,'Calc Data'!$AK$4:$BA$45,17,FALSE)*Y$3,3)</f>
        <v>21.994</v>
      </c>
      <c r="Z28" s="18">
        <f>ROUND($A28/VLOOKUP(Z$3,'Calc Data'!$AK$4:$BA$45,17,FALSE)*Z$3,3)</f>
        <v>23.367999999999999</v>
      </c>
      <c r="AA28" s="18">
        <f>ROUND($A28/VLOOKUP(AA$3,'Calc Data'!$AK$4:$BA$45,17,FALSE)*AA$3,3)</f>
        <v>24.742999999999999</v>
      </c>
      <c r="AB28" s="18">
        <f>ROUND($A28/VLOOKUP(AB$3,'Calc Data'!$AK$4:$BA$45,17,FALSE)*AB$3,3)</f>
        <v>26.117999999999999</v>
      </c>
      <c r="AC28" s="18">
        <f>ROUND($A28/VLOOKUP(AC$3,'Calc Data'!$AK$4:$BA$45,17,FALSE)*AC$3,3)</f>
        <v>27.492000000000001</v>
      </c>
      <c r="AD28" s="18">
        <f>ROUND($A28/VLOOKUP(AD$3,'Calc Data'!$AK$4:$BA$45,17,FALSE)*AD$3,3)</f>
        <v>28.867000000000001</v>
      </c>
      <c r="AE28" s="18">
        <f>ROUND($A28/VLOOKUP(AE$3,'Calc Data'!$AK$4:$BA$45,17,FALSE)*AE$3,3)</f>
        <v>30.241</v>
      </c>
      <c r="AF28" s="18">
        <f>ROUND($A28/VLOOKUP(AF$3,'Calc Data'!$AK$4:$BA$45,17,FALSE)*AF$3,3)</f>
        <v>31.616</v>
      </c>
      <c r="AG28" s="18">
        <f>ROUND($A28/VLOOKUP(AG$3,'Calc Data'!$AK$4:$BA$45,17,FALSE)*AG$3,3)</f>
        <v>32.991</v>
      </c>
      <c r="AI28" s="20">
        <f t="shared" si="0"/>
        <v>330</v>
      </c>
      <c r="AJ28" s="20">
        <v>660</v>
      </c>
      <c r="AK28" s="28">
        <v>26</v>
      </c>
      <c r="AL28" s="26"/>
      <c r="AM28" s="1">
        <v>7.92</v>
      </c>
      <c r="AN28" s="1">
        <v>12.7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>
        <v>9.5299999999999994</v>
      </c>
      <c r="BB28" s="1">
        <v>12.7</v>
      </c>
      <c r="BC28" s="27">
        <v>25.4</v>
      </c>
    </row>
    <row r="29" spans="1:55">
      <c r="A29" s="16">
        <v>7.04</v>
      </c>
      <c r="B29" s="18">
        <f>ROUND($A29/VLOOKUP(B$3,'Calc Data'!$AK$4:$BA$45,17,FALSE)*B$3,3)</f>
        <v>1.2709999999999999</v>
      </c>
      <c r="C29" s="18">
        <f>ROUND($A29/VLOOKUP(C$3,'Calc Data'!$AK$4:$BA$45,17,FALSE)*C$3,3)</f>
        <v>1.84</v>
      </c>
      <c r="D29" s="18">
        <f>ROUND($A29/VLOOKUP(D$3,'Calc Data'!$AK$4:$BA$45,17,FALSE)*D$3,3)</f>
        <v>2.0830000000000002</v>
      </c>
      <c r="E29" s="18">
        <f>ROUND($A29/VLOOKUP(E$3,'Calc Data'!$AK$4:$BA$45,17,FALSE)*E$3,3)</f>
        <v>2.87</v>
      </c>
      <c r="F29" s="18">
        <f>ROUND($A29/VLOOKUP(F$3,'Calc Data'!$AK$4:$BA$45,17,FALSE)*F$3,3)</f>
        <v>3.601</v>
      </c>
      <c r="G29" s="18">
        <f>ROUND($A29/VLOOKUP(G$3,'Calc Data'!$AK$4:$BA$45,17,FALSE)*G$3,3)</f>
        <v>3.411</v>
      </c>
      <c r="H29" s="18">
        <f>ROUND($A29/VLOOKUP(H$3,'Calc Data'!$AK$4:$BA$45,17,FALSE)*H$3,3)</f>
        <v>3.847</v>
      </c>
      <c r="I29" s="18">
        <f>ROUND($A29/VLOOKUP(I$3,'Calc Data'!$AK$4:$BA$45,17,FALSE)*I$3,3)</f>
        <v>4.2930000000000001</v>
      </c>
      <c r="J29" s="18">
        <f>ROUND($A29/VLOOKUP(J$3,'Calc Data'!$AK$4:$BA$45,17,FALSE)*J$3,3)</f>
        <v>4.6779999999999999</v>
      </c>
      <c r="K29" s="18">
        <f>ROUND($A29/VLOOKUP(K$3,'Calc Data'!$AK$4:$BA$45,17,FALSE)*K$3,3)</f>
        <v>5.3739999999999997</v>
      </c>
      <c r="L29" s="18">
        <f>ROUND($A29/VLOOKUP(L$3,'Calc Data'!$AK$4:$BA$45,17,FALSE)*L$3,3)</f>
        <v>5.9409999999999998</v>
      </c>
      <c r="M29" s="18">
        <f>ROUND($A29/VLOOKUP(M$3,'Calc Data'!$AK$4:$BA$45,17,FALSE)*M$3,3)</f>
        <v>6.8849999999999998</v>
      </c>
      <c r="N29" s="18">
        <f>ROUND($A29/VLOOKUP(N$3,'Calc Data'!$AK$4:$BA$45,17,FALSE)*N$3,3)</f>
        <v>7.5940000000000003</v>
      </c>
      <c r="O29" s="18">
        <f>ROUND($A29/VLOOKUP(O$3,'Calc Data'!$AK$4:$BA$45,17,FALSE)*O$3,3)</f>
        <v>8.8650000000000002</v>
      </c>
      <c r="P29" s="18">
        <f>ROUND($A29/VLOOKUP(P$3,'Calc Data'!$AK$4:$BA$45,17,FALSE)*P$3,3)</f>
        <v>10.342000000000001</v>
      </c>
      <c r="Q29" s="18">
        <f>ROUND($A29/VLOOKUP(Q$3,'Calc Data'!$AK$4:$BA$45,17,FALSE)*Q$3,3)</f>
        <v>11.82</v>
      </c>
      <c r="R29" s="18">
        <f>ROUND($A29/VLOOKUP(R$3,'Calc Data'!$AK$4:$BA$45,17,FALSE)*R$3,3)</f>
        <v>13.297000000000001</v>
      </c>
      <c r="S29" s="18">
        <f>ROUND($A29/VLOOKUP(S$3,'Calc Data'!$AK$4:$BA$45,17,FALSE)*S$3,3)</f>
        <v>14.773999999999999</v>
      </c>
      <c r="T29" s="18">
        <f>ROUND($A29/VLOOKUP(T$3,'Calc Data'!$AK$4:$BA$45,17,FALSE)*T$3,3)</f>
        <v>16.251999999999999</v>
      </c>
      <c r="U29" s="18">
        <f>ROUND($A29/VLOOKUP(U$3,'Calc Data'!$AK$4:$BA$45,17,FALSE)*U$3,3)</f>
        <v>17.728999999999999</v>
      </c>
      <c r="V29" s="18">
        <f>ROUND($A29/VLOOKUP(V$3,'Calc Data'!$AK$4:$BA$45,17,FALSE)*V$3,3)</f>
        <v>19.207000000000001</v>
      </c>
      <c r="W29" s="18">
        <f>ROUND($A29/VLOOKUP(W$3,'Calc Data'!$AK$4:$BA$45,17,FALSE)*W$3,3)</f>
        <v>20.684000000000001</v>
      </c>
      <c r="X29" s="18">
        <f>ROUND($A29/VLOOKUP(X$3,'Calc Data'!$AK$4:$BA$45,17,FALSE)*X$3,3)</f>
        <v>22.161999999999999</v>
      </c>
      <c r="Y29" s="18">
        <f>ROUND($A29/VLOOKUP(Y$3,'Calc Data'!$AK$4:$BA$45,17,FALSE)*Y$3,3)</f>
        <v>23.638999999999999</v>
      </c>
      <c r="Z29" s="18">
        <f>ROUND($A29/VLOOKUP(Z$3,'Calc Data'!$AK$4:$BA$45,17,FALSE)*Z$3,3)</f>
        <v>25.116</v>
      </c>
      <c r="AA29" s="18">
        <f>ROUND($A29/VLOOKUP(AA$3,'Calc Data'!$AK$4:$BA$45,17,FALSE)*AA$3,3)</f>
        <v>26.594000000000001</v>
      </c>
      <c r="AB29" s="18">
        <f>ROUND($A29/VLOOKUP(AB$3,'Calc Data'!$AK$4:$BA$45,17,FALSE)*AB$3,3)</f>
        <v>28.071000000000002</v>
      </c>
      <c r="AC29" s="18">
        <f>ROUND($A29/VLOOKUP(AC$3,'Calc Data'!$AK$4:$BA$45,17,FALSE)*AC$3,3)</f>
        <v>29.548999999999999</v>
      </c>
      <c r="AD29" s="18">
        <f>ROUND($A29/VLOOKUP(AD$3,'Calc Data'!$AK$4:$BA$45,17,FALSE)*AD$3,3)</f>
        <v>31.026</v>
      </c>
      <c r="AE29" s="18">
        <f>ROUND($A29/VLOOKUP(AE$3,'Calc Data'!$AK$4:$BA$45,17,FALSE)*AE$3,3)</f>
        <v>32.503999999999998</v>
      </c>
      <c r="AF29" s="18">
        <f>ROUND($A29/VLOOKUP(AF$3,'Calc Data'!$AK$4:$BA$45,17,FALSE)*AF$3,3)</f>
        <v>33.981000000000002</v>
      </c>
      <c r="AG29" s="18">
        <f>ROUND($A29/VLOOKUP(AG$3,'Calc Data'!$AK$4:$BA$45,17,FALSE)*AG$3,3)</f>
        <v>35.459000000000003</v>
      </c>
      <c r="AI29" s="20">
        <f t="shared" si="0"/>
        <v>355.5</v>
      </c>
      <c r="AJ29" s="20">
        <v>711</v>
      </c>
      <c r="AK29" s="28">
        <v>28</v>
      </c>
      <c r="AL29" s="26"/>
      <c r="AM29" s="1">
        <v>7.92</v>
      </c>
      <c r="AN29" s="1">
        <v>12.7</v>
      </c>
      <c r="AO29" s="1">
        <v>15.88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>
        <v>9.5299999999999994</v>
      </c>
      <c r="BB29" s="1">
        <v>12.7</v>
      </c>
      <c r="BC29" s="27">
        <v>25.4</v>
      </c>
    </row>
    <row r="30" spans="1:55">
      <c r="A30" s="16">
        <v>7.11</v>
      </c>
      <c r="B30" s="18">
        <f>ROUND($A30/VLOOKUP(B$3,'Calc Data'!$AK$4:$BA$45,17,FALSE)*B$3,3)</f>
        <v>1.2829999999999999</v>
      </c>
      <c r="C30" s="18">
        <f>ROUND($A30/VLOOKUP(C$3,'Calc Data'!$AK$4:$BA$45,17,FALSE)*C$3,3)</f>
        <v>1.8580000000000001</v>
      </c>
      <c r="D30" s="18">
        <f>ROUND($A30/VLOOKUP(D$3,'Calc Data'!$AK$4:$BA$45,17,FALSE)*D$3,3)</f>
        <v>2.1040000000000001</v>
      </c>
      <c r="E30" s="18">
        <f>ROUND($A30/VLOOKUP(E$3,'Calc Data'!$AK$4:$BA$45,17,FALSE)*E$3,3)</f>
        <v>2.8980000000000001</v>
      </c>
      <c r="F30" s="18">
        <f>ROUND($A30/VLOOKUP(F$3,'Calc Data'!$AK$4:$BA$45,17,FALSE)*F$3,3)</f>
        <v>3.637</v>
      </c>
      <c r="G30" s="18">
        <f>ROUND($A30/VLOOKUP(G$3,'Calc Data'!$AK$4:$BA$45,17,FALSE)*G$3,3)</f>
        <v>3.4449999999999998</v>
      </c>
      <c r="H30" s="18">
        <f>ROUND($A30/VLOOKUP(H$3,'Calc Data'!$AK$4:$BA$45,17,FALSE)*H$3,3)</f>
        <v>3.8849999999999998</v>
      </c>
      <c r="I30" s="18">
        <f>ROUND($A30/VLOOKUP(I$3,'Calc Data'!$AK$4:$BA$45,17,FALSE)*I$3,3)</f>
        <v>4.335</v>
      </c>
      <c r="J30" s="18">
        <f>ROUND($A30/VLOOKUP(J$3,'Calc Data'!$AK$4:$BA$45,17,FALSE)*J$3,3)</f>
        <v>4.7240000000000002</v>
      </c>
      <c r="K30" s="18">
        <f>ROUND($A30/VLOOKUP(K$3,'Calc Data'!$AK$4:$BA$45,17,FALSE)*K$3,3)</f>
        <v>5.4269999999999996</v>
      </c>
      <c r="L30" s="18">
        <f>ROUND($A30/VLOOKUP(L$3,'Calc Data'!$AK$4:$BA$45,17,FALSE)*L$3,3)</f>
        <v>6</v>
      </c>
      <c r="M30" s="18">
        <f>ROUND($A30/VLOOKUP(M$3,'Calc Data'!$AK$4:$BA$45,17,FALSE)*M$3,3)</f>
        <v>6.9539999999999997</v>
      </c>
      <c r="N30" s="18">
        <f>ROUND($A30/VLOOKUP(N$3,'Calc Data'!$AK$4:$BA$45,17,FALSE)*N$3,3)</f>
        <v>7.67</v>
      </c>
      <c r="O30" s="18">
        <f>ROUND($A30/VLOOKUP(O$3,'Calc Data'!$AK$4:$BA$45,17,FALSE)*O$3,3)</f>
        <v>8.9529999999999994</v>
      </c>
      <c r="P30" s="18">
        <f>ROUND($A30/VLOOKUP(P$3,'Calc Data'!$AK$4:$BA$45,17,FALSE)*P$3,3)</f>
        <v>10.445</v>
      </c>
      <c r="Q30" s="18">
        <f>ROUND($A30/VLOOKUP(Q$3,'Calc Data'!$AK$4:$BA$45,17,FALSE)*Q$3,3)</f>
        <v>11.936999999999999</v>
      </c>
      <c r="R30" s="18">
        <f>ROUND($A30/VLOOKUP(R$3,'Calc Data'!$AK$4:$BA$45,17,FALSE)*R$3,3)</f>
        <v>13.429</v>
      </c>
      <c r="S30" s="18">
        <f>ROUND($A30/VLOOKUP(S$3,'Calc Data'!$AK$4:$BA$45,17,FALSE)*S$3,3)</f>
        <v>14.920999999999999</v>
      </c>
      <c r="T30" s="18">
        <f>ROUND($A30/VLOOKUP(T$3,'Calc Data'!$AK$4:$BA$45,17,FALSE)*T$3,3)</f>
        <v>16.413</v>
      </c>
      <c r="U30" s="18">
        <f>ROUND($A30/VLOOKUP(U$3,'Calc Data'!$AK$4:$BA$45,17,FALSE)*U$3,3)</f>
        <v>17.905999999999999</v>
      </c>
      <c r="V30" s="18">
        <f>ROUND($A30/VLOOKUP(V$3,'Calc Data'!$AK$4:$BA$45,17,FALSE)*V$3,3)</f>
        <v>19.398</v>
      </c>
      <c r="W30" s="18">
        <f>ROUND($A30/VLOOKUP(W$3,'Calc Data'!$AK$4:$BA$45,17,FALSE)*W$3,3)</f>
        <v>20.89</v>
      </c>
      <c r="X30" s="18">
        <f>ROUND($A30/VLOOKUP(X$3,'Calc Data'!$AK$4:$BA$45,17,FALSE)*X$3,3)</f>
        <v>22.382000000000001</v>
      </c>
      <c r="Y30" s="18">
        <f>ROUND($A30/VLOOKUP(Y$3,'Calc Data'!$AK$4:$BA$45,17,FALSE)*Y$3,3)</f>
        <v>23.873999999999999</v>
      </c>
      <c r="Z30" s="18">
        <f>ROUND($A30/VLOOKUP(Z$3,'Calc Data'!$AK$4:$BA$45,17,FALSE)*Z$3,3)</f>
        <v>25.366</v>
      </c>
      <c r="AA30" s="18">
        <f>ROUND($A30/VLOOKUP(AA$3,'Calc Data'!$AK$4:$BA$45,17,FALSE)*AA$3,3)</f>
        <v>26.858000000000001</v>
      </c>
      <c r="AB30" s="18">
        <f>ROUND($A30/VLOOKUP(AB$3,'Calc Data'!$AK$4:$BA$45,17,FALSE)*AB$3,3)</f>
        <v>28.35</v>
      </c>
      <c r="AC30" s="18">
        <f>ROUND($A30/VLOOKUP(AC$3,'Calc Data'!$AK$4:$BA$45,17,FALSE)*AC$3,3)</f>
        <v>29.843</v>
      </c>
      <c r="AD30" s="18">
        <f>ROUND($A30/VLOOKUP(AD$3,'Calc Data'!$AK$4:$BA$45,17,FALSE)*AD$3,3)</f>
        <v>31.335000000000001</v>
      </c>
      <c r="AE30" s="18">
        <f>ROUND($A30/VLOOKUP(AE$3,'Calc Data'!$AK$4:$BA$45,17,FALSE)*AE$3,3)</f>
        <v>32.826999999999998</v>
      </c>
      <c r="AF30" s="18">
        <f>ROUND($A30/VLOOKUP(AF$3,'Calc Data'!$AK$4:$BA$45,17,FALSE)*AF$3,3)</f>
        <v>34.319000000000003</v>
      </c>
      <c r="AG30" s="18">
        <f>ROUND($A30/VLOOKUP(AG$3,'Calc Data'!$AK$4:$BA$45,17,FALSE)*AG$3,3)</f>
        <v>35.811</v>
      </c>
      <c r="AI30" s="20">
        <f t="shared" si="0"/>
        <v>381</v>
      </c>
      <c r="AJ30" s="20">
        <v>762</v>
      </c>
      <c r="AK30" s="28">
        <v>30</v>
      </c>
      <c r="AL30" s="26">
        <v>6.35</v>
      </c>
      <c r="AM30" s="1">
        <v>7.92</v>
      </c>
      <c r="AN30" s="1">
        <v>12.7</v>
      </c>
      <c r="AO30" s="1">
        <v>15.88</v>
      </c>
      <c r="AP30" s="1"/>
      <c r="AQ30" s="1"/>
      <c r="AR30" s="1"/>
      <c r="AS30" s="1"/>
      <c r="AT30" s="1"/>
      <c r="AU30" s="1"/>
      <c r="AV30" s="1"/>
      <c r="AW30" s="1">
        <v>6.35</v>
      </c>
      <c r="AX30" s="1">
        <v>7.92</v>
      </c>
      <c r="AY30" s="1">
        <v>9.5299999999999994</v>
      </c>
      <c r="AZ30" s="1">
        <v>12.7</v>
      </c>
      <c r="BA30" s="1">
        <v>9.5299999999999994</v>
      </c>
      <c r="BB30" s="1">
        <v>12.7</v>
      </c>
      <c r="BC30" s="27">
        <v>25.4</v>
      </c>
    </row>
    <row r="31" spans="1:55">
      <c r="A31" s="16">
        <v>7.14</v>
      </c>
      <c r="B31" s="18">
        <f>ROUND($A31/VLOOKUP(B$3,'Calc Data'!$AK$4:$BA$45,17,FALSE)*B$3,3)</f>
        <v>1.2889999999999999</v>
      </c>
      <c r="C31" s="18">
        <f>ROUND($A31/VLOOKUP(C$3,'Calc Data'!$AK$4:$BA$45,17,FALSE)*C$3,3)</f>
        <v>1.8660000000000001</v>
      </c>
      <c r="D31" s="18">
        <f>ROUND($A31/VLOOKUP(D$3,'Calc Data'!$AK$4:$BA$45,17,FALSE)*D$3,3)</f>
        <v>2.1120000000000001</v>
      </c>
      <c r="E31" s="18">
        <f>ROUND($A31/VLOOKUP(E$3,'Calc Data'!$AK$4:$BA$45,17,FALSE)*E$3,3)</f>
        <v>2.91</v>
      </c>
      <c r="F31" s="18">
        <f>ROUND($A31/VLOOKUP(F$3,'Calc Data'!$AK$4:$BA$45,17,FALSE)*F$3,3)</f>
        <v>3.6520000000000001</v>
      </c>
      <c r="G31" s="18">
        <f>ROUND($A31/VLOOKUP(G$3,'Calc Data'!$AK$4:$BA$45,17,FALSE)*G$3,3)</f>
        <v>3.4590000000000001</v>
      </c>
      <c r="H31" s="18">
        <f>ROUND($A31/VLOOKUP(H$3,'Calc Data'!$AK$4:$BA$45,17,FALSE)*H$3,3)</f>
        <v>3.9020000000000001</v>
      </c>
      <c r="I31" s="18">
        <f>ROUND($A31/VLOOKUP(I$3,'Calc Data'!$AK$4:$BA$45,17,FALSE)*I$3,3)</f>
        <v>4.3540000000000001</v>
      </c>
      <c r="J31" s="18">
        <f>ROUND($A31/VLOOKUP(J$3,'Calc Data'!$AK$4:$BA$45,17,FALSE)*J$3,3)</f>
        <v>4.7439999999999998</v>
      </c>
      <c r="K31" s="18">
        <f>ROUND($A31/VLOOKUP(K$3,'Calc Data'!$AK$4:$BA$45,17,FALSE)*K$3,3)</f>
        <v>5.45</v>
      </c>
      <c r="L31" s="18">
        <f>ROUND($A31/VLOOKUP(L$3,'Calc Data'!$AK$4:$BA$45,17,FALSE)*L$3,3)</f>
        <v>6.0250000000000004</v>
      </c>
      <c r="M31" s="18">
        <f>ROUND($A31/VLOOKUP(M$3,'Calc Data'!$AK$4:$BA$45,17,FALSE)*M$3,3)</f>
        <v>6.9829999999999997</v>
      </c>
      <c r="N31" s="18">
        <f>ROUND($A31/VLOOKUP(N$3,'Calc Data'!$AK$4:$BA$45,17,FALSE)*N$3,3)</f>
        <v>7.702</v>
      </c>
      <c r="O31" s="18">
        <f>ROUND($A31/VLOOKUP(O$3,'Calc Data'!$AK$4:$BA$45,17,FALSE)*O$3,3)</f>
        <v>8.9909999999999997</v>
      </c>
      <c r="P31" s="18">
        <f>ROUND($A31/VLOOKUP(P$3,'Calc Data'!$AK$4:$BA$45,17,FALSE)*P$3,3)</f>
        <v>10.489000000000001</v>
      </c>
      <c r="Q31" s="18">
        <f>ROUND($A31/VLOOKUP(Q$3,'Calc Data'!$AK$4:$BA$45,17,FALSE)*Q$3,3)</f>
        <v>11.987</v>
      </c>
      <c r="R31" s="18">
        <f>ROUND($A31/VLOOKUP(R$3,'Calc Data'!$AK$4:$BA$45,17,FALSE)*R$3,3)</f>
        <v>13.486000000000001</v>
      </c>
      <c r="S31" s="18">
        <f>ROUND($A31/VLOOKUP(S$3,'Calc Data'!$AK$4:$BA$45,17,FALSE)*S$3,3)</f>
        <v>14.984</v>
      </c>
      <c r="T31" s="18">
        <f>ROUND($A31/VLOOKUP(T$3,'Calc Data'!$AK$4:$BA$45,17,FALSE)*T$3,3)</f>
        <v>16.483000000000001</v>
      </c>
      <c r="U31" s="18">
        <f>ROUND($A31/VLOOKUP(U$3,'Calc Data'!$AK$4:$BA$45,17,FALSE)*U$3,3)</f>
        <v>17.981000000000002</v>
      </c>
      <c r="V31" s="18">
        <f>ROUND($A31/VLOOKUP(V$3,'Calc Data'!$AK$4:$BA$45,17,FALSE)*V$3,3)</f>
        <v>19.48</v>
      </c>
      <c r="W31" s="18">
        <f>ROUND($A31/VLOOKUP(W$3,'Calc Data'!$AK$4:$BA$45,17,FALSE)*W$3,3)</f>
        <v>20.978000000000002</v>
      </c>
      <c r="X31" s="18">
        <f>ROUND($A31/VLOOKUP(X$3,'Calc Data'!$AK$4:$BA$45,17,FALSE)*X$3,3)</f>
        <v>22.475999999999999</v>
      </c>
      <c r="Y31" s="18">
        <f>ROUND($A31/VLOOKUP(Y$3,'Calc Data'!$AK$4:$BA$45,17,FALSE)*Y$3,3)</f>
        <v>23.975000000000001</v>
      </c>
      <c r="Z31" s="18">
        <f>ROUND($A31/VLOOKUP(Z$3,'Calc Data'!$AK$4:$BA$45,17,FALSE)*Z$3,3)</f>
        <v>25.472999999999999</v>
      </c>
      <c r="AA31" s="18">
        <f>ROUND($A31/VLOOKUP(AA$3,'Calc Data'!$AK$4:$BA$45,17,FALSE)*AA$3,3)</f>
        <v>26.972000000000001</v>
      </c>
      <c r="AB31" s="18">
        <f>ROUND($A31/VLOOKUP(AB$3,'Calc Data'!$AK$4:$BA$45,17,FALSE)*AB$3,3)</f>
        <v>28.47</v>
      </c>
      <c r="AC31" s="18">
        <f>ROUND($A31/VLOOKUP(AC$3,'Calc Data'!$AK$4:$BA$45,17,FALSE)*AC$3,3)</f>
        <v>29.969000000000001</v>
      </c>
      <c r="AD31" s="18">
        <f>ROUND($A31/VLOOKUP(AD$3,'Calc Data'!$AK$4:$BA$45,17,FALSE)*AD$3,3)</f>
        <v>31.466999999999999</v>
      </c>
      <c r="AE31" s="18">
        <f>ROUND($A31/VLOOKUP(AE$3,'Calc Data'!$AK$4:$BA$45,17,FALSE)*AE$3,3)</f>
        <v>32.965000000000003</v>
      </c>
      <c r="AF31" s="18">
        <f>ROUND($A31/VLOOKUP(AF$3,'Calc Data'!$AK$4:$BA$45,17,FALSE)*AF$3,3)</f>
        <v>34.463999999999999</v>
      </c>
      <c r="AG31" s="18">
        <f>ROUND($A31/VLOOKUP(AG$3,'Calc Data'!$AK$4:$BA$45,17,FALSE)*AG$3,3)</f>
        <v>35.962000000000003</v>
      </c>
      <c r="AI31" s="20">
        <f t="shared" si="0"/>
        <v>406.5</v>
      </c>
      <c r="AJ31" s="20">
        <v>813</v>
      </c>
      <c r="AK31" s="28">
        <v>32</v>
      </c>
      <c r="AL31" s="26"/>
      <c r="AM31" s="1">
        <v>7.92</v>
      </c>
      <c r="AN31" s="1">
        <v>12.7</v>
      </c>
      <c r="AO31" s="1">
        <v>15.88</v>
      </c>
      <c r="AP31" s="1">
        <v>17.48</v>
      </c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>
        <v>9.5299999999999994</v>
      </c>
      <c r="BB31" s="1">
        <v>12.7</v>
      </c>
      <c r="BC31" s="27">
        <v>25.4</v>
      </c>
    </row>
    <row r="32" spans="1:55">
      <c r="A32" s="16">
        <v>7.62</v>
      </c>
      <c r="B32" s="18">
        <f>ROUND($A32/VLOOKUP(B$3,'Calc Data'!$AK$4:$BA$45,17,FALSE)*B$3,3)</f>
        <v>1.375</v>
      </c>
      <c r="C32" s="18">
        <f>ROUND($A32/VLOOKUP(C$3,'Calc Data'!$AK$4:$BA$45,17,FALSE)*C$3,3)</f>
        <v>1.9910000000000001</v>
      </c>
      <c r="D32" s="18">
        <f>ROUND($A32/VLOOKUP(D$3,'Calc Data'!$AK$4:$BA$45,17,FALSE)*D$3,3)</f>
        <v>2.254</v>
      </c>
      <c r="E32" s="18">
        <f>ROUND($A32/VLOOKUP(E$3,'Calc Data'!$AK$4:$BA$45,17,FALSE)*E$3,3)</f>
        <v>3.1059999999999999</v>
      </c>
      <c r="F32" s="18">
        <f>ROUND($A32/VLOOKUP(F$3,'Calc Data'!$AK$4:$BA$45,17,FALSE)*F$3,3)</f>
        <v>3.8980000000000001</v>
      </c>
      <c r="G32" s="18">
        <f>ROUND($A32/VLOOKUP(G$3,'Calc Data'!$AK$4:$BA$45,17,FALSE)*G$3,3)</f>
        <v>3.6920000000000002</v>
      </c>
      <c r="H32" s="18">
        <f>ROUND($A32/VLOOKUP(H$3,'Calc Data'!$AK$4:$BA$45,17,FALSE)*H$3,3)</f>
        <v>4.1639999999999997</v>
      </c>
      <c r="I32" s="18">
        <f>ROUND($A32/VLOOKUP(I$3,'Calc Data'!$AK$4:$BA$45,17,FALSE)*I$3,3)</f>
        <v>4.6459999999999999</v>
      </c>
      <c r="J32" s="18">
        <f>ROUND($A32/VLOOKUP(J$3,'Calc Data'!$AK$4:$BA$45,17,FALSE)*J$3,3)</f>
        <v>5.0629999999999997</v>
      </c>
      <c r="K32" s="18">
        <f>ROUND($A32/VLOOKUP(K$3,'Calc Data'!$AK$4:$BA$45,17,FALSE)*K$3,3)</f>
        <v>5.8170000000000002</v>
      </c>
      <c r="L32" s="18">
        <f>ROUND($A32/VLOOKUP(L$3,'Calc Data'!$AK$4:$BA$45,17,FALSE)*L$3,3)</f>
        <v>6.43</v>
      </c>
      <c r="M32" s="18">
        <f>ROUND($A32/VLOOKUP(M$3,'Calc Data'!$AK$4:$BA$45,17,FALSE)*M$3,3)</f>
        <v>7.452</v>
      </c>
      <c r="N32" s="18">
        <f>ROUND($A32/VLOOKUP(N$3,'Calc Data'!$AK$4:$BA$45,17,FALSE)*N$3,3)</f>
        <v>8.2200000000000006</v>
      </c>
      <c r="O32" s="18">
        <f>ROUND($A32/VLOOKUP(O$3,'Calc Data'!$AK$4:$BA$45,17,FALSE)*O$3,3)</f>
        <v>9.5950000000000006</v>
      </c>
      <c r="P32" s="18">
        <f>ROUND($A32/VLOOKUP(P$3,'Calc Data'!$AK$4:$BA$45,17,FALSE)*P$3,3)</f>
        <v>11.194000000000001</v>
      </c>
      <c r="Q32" s="18">
        <f>ROUND($A32/VLOOKUP(Q$3,'Calc Data'!$AK$4:$BA$45,17,FALSE)*Q$3,3)</f>
        <v>12.792999999999999</v>
      </c>
      <c r="R32" s="18">
        <f>ROUND($A32/VLOOKUP(R$3,'Calc Data'!$AK$4:$BA$45,17,FALSE)*R$3,3)</f>
        <v>14.391999999999999</v>
      </c>
      <c r="S32" s="18">
        <f>ROUND($A32/VLOOKUP(S$3,'Calc Data'!$AK$4:$BA$45,17,FALSE)*S$3,3)</f>
        <v>15.992000000000001</v>
      </c>
      <c r="T32" s="18">
        <f>ROUND($A32/VLOOKUP(T$3,'Calc Data'!$AK$4:$BA$45,17,FALSE)*T$3,3)</f>
        <v>17.591000000000001</v>
      </c>
      <c r="U32" s="18">
        <f>ROUND($A32/VLOOKUP(U$3,'Calc Data'!$AK$4:$BA$45,17,FALSE)*U$3,3)</f>
        <v>19.190000000000001</v>
      </c>
      <c r="V32" s="18">
        <f>ROUND($A32/VLOOKUP(V$3,'Calc Data'!$AK$4:$BA$45,17,FALSE)*V$3,3)</f>
        <v>20.789000000000001</v>
      </c>
      <c r="W32" s="18">
        <f>ROUND($A32/VLOOKUP(W$3,'Calc Data'!$AK$4:$BA$45,17,FALSE)*W$3,3)</f>
        <v>22.388000000000002</v>
      </c>
      <c r="X32" s="18">
        <f>ROUND($A32/VLOOKUP(X$3,'Calc Data'!$AK$4:$BA$45,17,FALSE)*X$3,3)</f>
        <v>23.986999999999998</v>
      </c>
      <c r="Y32" s="18">
        <f>ROUND($A32/VLOOKUP(Y$3,'Calc Data'!$AK$4:$BA$45,17,FALSE)*Y$3,3)</f>
        <v>25.587</v>
      </c>
      <c r="Z32" s="18">
        <f>ROUND($A32/VLOOKUP(Z$3,'Calc Data'!$AK$4:$BA$45,17,FALSE)*Z$3,3)</f>
        <v>27.186</v>
      </c>
      <c r="AA32" s="18">
        <f>ROUND($A32/VLOOKUP(AA$3,'Calc Data'!$AK$4:$BA$45,17,FALSE)*AA$3,3)</f>
        <v>28.785</v>
      </c>
      <c r="AB32" s="18">
        <f>ROUND($A32/VLOOKUP(AB$3,'Calc Data'!$AK$4:$BA$45,17,FALSE)*AB$3,3)</f>
        <v>30.384</v>
      </c>
      <c r="AC32" s="18">
        <f>ROUND($A32/VLOOKUP(AC$3,'Calc Data'!$AK$4:$BA$45,17,FALSE)*AC$3,3)</f>
        <v>31.983000000000001</v>
      </c>
      <c r="AD32" s="18">
        <f>ROUND($A32/VLOOKUP(AD$3,'Calc Data'!$AK$4:$BA$45,17,FALSE)*AD$3,3)</f>
        <v>33.582000000000001</v>
      </c>
      <c r="AE32" s="18">
        <f>ROUND($A32/VLOOKUP(AE$3,'Calc Data'!$AK$4:$BA$45,17,FALSE)*AE$3,3)</f>
        <v>35.182000000000002</v>
      </c>
      <c r="AF32" s="18">
        <f>ROUND($A32/VLOOKUP(AF$3,'Calc Data'!$AK$4:$BA$45,17,FALSE)*AF$3,3)</f>
        <v>36.780999999999999</v>
      </c>
      <c r="AG32" s="18">
        <f>ROUND($A32/VLOOKUP(AG$3,'Calc Data'!$AK$4:$BA$45,17,FALSE)*AG$3,3)</f>
        <v>38.380000000000003</v>
      </c>
      <c r="AI32" s="20">
        <f t="shared" si="0"/>
        <v>432</v>
      </c>
      <c r="AJ32" s="20">
        <v>864</v>
      </c>
      <c r="AK32" s="28">
        <v>34</v>
      </c>
      <c r="AL32" s="26"/>
      <c r="AM32" s="1">
        <v>7.92</v>
      </c>
      <c r="AN32" s="1">
        <v>12.7</v>
      </c>
      <c r="AO32" s="1">
        <v>15.88</v>
      </c>
      <c r="AP32" s="1">
        <v>17.48</v>
      </c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>
        <v>9.5299999999999994</v>
      </c>
      <c r="BB32" s="1">
        <v>12.7</v>
      </c>
      <c r="BC32" s="27">
        <v>25.4</v>
      </c>
    </row>
    <row r="33" spans="1:55">
      <c r="A33" s="16">
        <v>7.8</v>
      </c>
      <c r="B33" s="18">
        <f>ROUND($A33/VLOOKUP(B$3,'Calc Data'!$AK$4:$BA$45,17,FALSE)*B$3,3)</f>
        <v>1.4079999999999999</v>
      </c>
      <c r="C33" s="18">
        <f>ROUND($A33/VLOOKUP(C$3,'Calc Data'!$AK$4:$BA$45,17,FALSE)*C$3,3)</f>
        <v>2.0379999999999998</v>
      </c>
      <c r="D33" s="18">
        <f>ROUND($A33/VLOOKUP(D$3,'Calc Data'!$AK$4:$BA$45,17,FALSE)*D$3,3)</f>
        <v>2.3079999999999998</v>
      </c>
      <c r="E33" s="18">
        <f>ROUND($A33/VLOOKUP(E$3,'Calc Data'!$AK$4:$BA$45,17,FALSE)*E$3,3)</f>
        <v>3.1789999999999998</v>
      </c>
      <c r="F33" s="18">
        <f>ROUND($A33/VLOOKUP(F$3,'Calc Data'!$AK$4:$BA$45,17,FALSE)*F$3,3)</f>
        <v>3.99</v>
      </c>
      <c r="G33" s="18">
        <f>ROUND($A33/VLOOKUP(G$3,'Calc Data'!$AK$4:$BA$45,17,FALSE)*G$3,3)</f>
        <v>3.7789999999999999</v>
      </c>
      <c r="H33" s="18">
        <f>ROUND($A33/VLOOKUP(H$3,'Calc Data'!$AK$4:$BA$45,17,FALSE)*H$3,3)</f>
        <v>4.2619999999999996</v>
      </c>
      <c r="I33" s="18">
        <f>ROUND($A33/VLOOKUP(I$3,'Calc Data'!$AK$4:$BA$45,17,FALSE)*I$3,3)</f>
        <v>4.7560000000000002</v>
      </c>
      <c r="J33" s="18">
        <f>ROUND($A33/VLOOKUP(J$3,'Calc Data'!$AK$4:$BA$45,17,FALSE)*J$3,3)</f>
        <v>5.1829999999999998</v>
      </c>
      <c r="K33" s="18">
        <f>ROUND($A33/VLOOKUP(K$3,'Calc Data'!$AK$4:$BA$45,17,FALSE)*K$3,3)</f>
        <v>5.9539999999999997</v>
      </c>
      <c r="L33" s="18">
        <f>ROUND($A33/VLOOKUP(L$3,'Calc Data'!$AK$4:$BA$45,17,FALSE)*L$3,3)</f>
        <v>6.5819999999999999</v>
      </c>
      <c r="M33" s="18">
        <f>ROUND($A33/VLOOKUP(M$3,'Calc Data'!$AK$4:$BA$45,17,FALSE)*M$3,3)</f>
        <v>7.6280000000000001</v>
      </c>
      <c r="N33" s="18">
        <f>ROUND($A33/VLOOKUP(N$3,'Calc Data'!$AK$4:$BA$45,17,FALSE)*N$3,3)</f>
        <v>8.4139999999999997</v>
      </c>
      <c r="O33" s="18">
        <f>ROUND($A33/VLOOKUP(O$3,'Calc Data'!$AK$4:$BA$45,17,FALSE)*O$3,3)</f>
        <v>9.8219999999999992</v>
      </c>
      <c r="P33" s="18">
        <f>ROUND($A33/VLOOKUP(P$3,'Calc Data'!$AK$4:$BA$45,17,FALSE)*P$3,3)</f>
        <v>11.459</v>
      </c>
      <c r="Q33" s="18">
        <f>ROUND($A33/VLOOKUP(Q$3,'Calc Data'!$AK$4:$BA$45,17,FALSE)*Q$3,3)</f>
        <v>13.095000000000001</v>
      </c>
      <c r="R33" s="18">
        <f>ROUND($A33/VLOOKUP(R$3,'Calc Data'!$AK$4:$BA$45,17,FALSE)*R$3,3)</f>
        <v>14.731999999999999</v>
      </c>
      <c r="S33" s="18">
        <f>ROUND($A33/VLOOKUP(S$3,'Calc Data'!$AK$4:$BA$45,17,FALSE)*S$3,3)</f>
        <v>16.369</v>
      </c>
      <c r="T33" s="18">
        <f>ROUND($A33/VLOOKUP(T$3,'Calc Data'!$AK$4:$BA$45,17,FALSE)*T$3,3)</f>
        <v>18.006</v>
      </c>
      <c r="U33" s="18">
        <f>ROUND($A33/VLOOKUP(U$3,'Calc Data'!$AK$4:$BA$45,17,FALSE)*U$3,3)</f>
        <v>19.643000000000001</v>
      </c>
      <c r="V33" s="18">
        <f>ROUND($A33/VLOOKUP(V$3,'Calc Data'!$AK$4:$BA$45,17,FALSE)*V$3,3)</f>
        <v>21.28</v>
      </c>
      <c r="W33" s="18">
        <f>ROUND($A33/VLOOKUP(W$3,'Calc Data'!$AK$4:$BA$45,17,FALSE)*W$3,3)</f>
        <v>22.917000000000002</v>
      </c>
      <c r="X33" s="18">
        <f>ROUND($A33/VLOOKUP(X$3,'Calc Data'!$AK$4:$BA$45,17,FALSE)*X$3,3)</f>
        <v>24.553999999999998</v>
      </c>
      <c r="Y33" s="18">
        <f>ROUND($A33/VLOOKUP(Y$3,'Calc Data'!$AK$4:$BA$45,17,FALSE)*Y$3,3)</f>
        <v>26.190999999999999</v>
      </c>
      <c r="Z33" s="18">
        <f>ROUND($A33/VLOOKUP(Z$3,'Calc Data'!$AK$4:$BA$45,17,FALSE)*Z$3,3)</f>
        <v>27.827999999999999</v>
      </c>
      <c r="AA33" s="18">
        <f>ROUND($A33/VLOOKUP(AA$3,'Calc Data'!$AK$4:$BA$45,17,FALSE)*AA$3,3)</f>
        <v>29.465</v>
      </c>
      <c r="AB33" s="18">
        <f>ROUND($A33/VLOOKUP(AB$3,'Calc Data'!$AK$4:$BA$45,17,FALSE)*AB$3,3)</f>
        <v>31.102</v>
      </c>
      <c r="AC33" s="18">
        <f>ROUND($A33/VLOOKUP(AC$3,'Calc Data'!$AK$4:$BA$45,17,FALSE)*AC$3,3)</f>
        <v>32.738999999999997</v>
      </c>
      <c r="AD33" s="18">
        <f>ROUND($A33/VLOOKUP(AD$3,'Calc Data'!$AK$4:$BA$45,17,FALSE)*AD$3,3)</f>
        <v>34.375999999999998</v>
      </c>
      <c r="AE33" s="18">
        <f>ROUND($A33/VLOOKUP(AE$3,'Calc Data'!$AK$4:$BA$45,17,FALSE)*AE$3,3)</f>
        <v>36.012999999999998</v>
      </c>
      <c r="AF33" s="18">
        <f>ROUND($A33/VLOOKUP(AF$3,'Calc Data'!$AK$4:$BA$45,17,FALSE)*AF$3,3)</f>
        <v>37.65</v>
      </c>
      <c r="AG33" s="18">
        <f>ROUND($A33/VLOOKUP(AG$3,'Calc Data'!$AK$4:$BA$45,17,FALSE)*AG$3,3)</f>
        <v>39.286000000000001</v>
      </c>
      <c r="AI33" s="20">
        <f t="shared" si="0"/>
        <v>457</v>
      </c>
      <c r="AJ33" s="20">
        <v>914</v>
      </c>
      <c r="AK33" s="28">
        <v>36</v>
      </c>
      <c r="AL33" s="26"/>
      <c r="AM33" s="1">
        <v>7.92</v>
      </c>
      <c r="AN33" s="1">
        <v>12.7</v>
      </c>
      <c r="AO33" s="1">
        <v>15.88</v>
      </c>
      <c r="AP33" s="1">
        <v>19.05</v>
      </c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>
        <v>9.5299999999999994</v>
      </c>
      <c r="BB33" s="1">
        <v>12.7</v>
      </c>
      <c r="BC33" s="27">
        <v>25.4</v>
      </c>
    </row>
    <row r="34" spans="1:55">
      <c r="A34" s="16">
        <v>7.92</v>
      </c>
      <c r="B34" s="18">
        <f>ROUND($A34/VLOOKUP(B$3,'Calc Data'!$AK$4:$BA$45,17,FALSE)*B$3,3)</f>
        <v>1.43</v>
      </c>
      <c r="C34" s="18">
        <f>ROUND($A34/VLOOKUP(C$3,'Calc Data'!$AK$4:$BA$45,17,FALSE)*C$3,3)</f>
        <v>2.0699999999999998</v>
      </c>
      <c r="D34" s="18">
        <f>ROUND($A34/VLOOKUP(D$3,'Calc Data'!$AK$4:$BA$45,17,FALSE)*D$3,3)</f>
        <v>2.343</v>
      </c>
      <c r="E34" s="18">
        <f>ROUND($A34/VLOOKUP(E$3,'Calc Data'!$AK$4:$BA$45,17,FALSE)*E$3,3)</f>
        <v>3.2280000000000002</v>
      </c>
      <c r="F34" s="18">
        <f>ROUND($A34/VLOOKUP(F$3,'Calc Data'!$AK$4:$BA$45,17,FALSE)*F$3,3)</f>
        <v>4.0510000000000002</v>
      </c>
      <c r="G34" s="18">
        <f>ROUND($A34/VLOOKUP(G$3,'Calc Data'!$AK$4:$BA$45,17,FALSE)*G$3,3)</f>
        <v>3.8370000000000002</v>
      </c>
      <c r="H34" s="18">
        <f>ROUND($A34/VLOOKUP(H$3,'Calc Data'!$AK$4:$BA$45,17,FALSE)*H$3,3)</f>
        <v>4.3280000000000003</v>
      </c>
      <c r="I34" s="18">
        <f>ROUND($A34/VLOOKUP(I$3,'Calc Data'!$AK$4:$BA$45,17,FALSE)*I$3,3)</f>
        <v>4.8289999999999997</v>
      </c>
      <c r="J34" s="18">
        <f>ROUND($A34/VLOOKUP(J$3,'Calc Data'!$AK$4:$BA$45,17,FALSE)*J$3,3)</f>
        <v>5.2619999999999996</v>
      </c>
      <c r="K34" s="18">
        <f>ROUND($A34/VLOOKUP(K$3,'Calc Data'!$AK$4:$BA$45,17,FALSE)*K$3,3)</f>
        <v>6.0460000000000003</v>
      </c>
      <c r="L34" s="18">
        <f>ROUND($A34/VLOOKUP(L$3,'Calc Data'!$AK$4:$BA$45,17,FALSE)*L$3,3)</f>
        <v>6.6840000000000002</v>
      </c>
      <c r="M34" s="18">
        <f>ROUND($A34/VLOOKUP(M$3,'Calc Data'!$AK$4:$BA$45,17,FALSE)*M$3,3)</f>
        <v>7.7460000000000004</v>
      </c>
      <c r="N34" s="18">
        <f>ROUND($A34/VLOOKUP(N$3,'Calc Data'!$AK$4:$BA$45,17,FALSE)*N$3,3)</f>
        <v>8.5440000000000005</v>
      </c>
      <c r="O34" s="18">
        <f>ROUND($A34/VLOOKUP(O$3,'Calc Data'!$AK$4:$BA$45,17,FALSE)*O$3,3)</f>
        <v>9.9730000000000008</v>
      </c>
      <c r="P34" s="18">
        <f>ROUND($A34/VLOOKUP(P$3,'Calc Data'!$AK$4:$BA$45,17,FALSE)*P$3,3)</f>
        <v>11.635</v>
      </c>
      <c r="Q34" s="18">
        <f>ROUND($A34/VLOOKUP(Q$3,'Calc Data'!$AK$4:$BA$45,17,FALSE)*Q$3,3)</f>
        <v>13.297000000000001</v>
      </c>
      <c r="R34" s="18">
        <f>ROUND($A34/VLOOKUP(R$3,'Calc Data'!$AK$4:$BA$45,17,FALSE)*R$3,3)</f>
        <v>14.959</v>
      </c>
      <c r="S34" s="18">
        <f>ROUND($A34/VLOOKUP(S$3,'Calc Data'!$AK$4:$BA$45,17,FALSE)*S$3,3)</f>
        <v>16.620999999999999</v>
      </c>
      <c r="T34" s="18">
        <f>ROUND($A34/VLOOKUP(T$3,'Calc Data'!$AK$4:$BA$45,17,FALSE)*T$3,3)</f>
        <v>18.283000000000001</v>
      </c>
      <c r="U34" s="18">
        <f>ROUND($A34/VLOOKUP(U$3,'Calc Data'!$AK$4:$BA$45,17,FALSE)*U$3,3)</f>
        <v>19.945</v>
      </c>
      <c r="V34" s="18">
        <f>ROUND($A34/VLOOKUP(V$3,'Calc Data'!$AK$4:$BA$45,17,FALSE)*V$3,3)</f>
        <v>21.608000000000001</v>
      </c>
      <c r="W34" s="18">
        <f>ROUND($A34/VLOOKUP(W$3,'Calc Data'!$AK$4:$BA$45,17,FALSE)*W$3,3)</f>
        <v>23.27</v>
      </c>
      <c r="X34" s="18">
        <f>ROUND($A34/VLOOKUP(X$3,'Calc Data'!$AK$4:$BA$45,17,FALSE)*X$3,3)</f>
        <v>24.931999999999999</v>
      </c>
      <c r="Y34" s="18">
        <f>ROUND($A34/VLOOKUP(Y$3,'Calc Data'!$AK$4:$BA$45,17,FALSE)*Y$3,3)</f>
        <v>26.594000000000001</v>
      </c>
      <c r="Z34" s="18">
        <f>ROUND($A34/VLOOKUP(Z$3,'Calc Data'!$AK$4:$BA$45,17,FALSE)*Z$3,3)</f>
        <v>28.256</v>
      </c>
      <c r="AA34" s="18">
        <f>ROUND($A34/VLOOKUP(AA$3,'Calc Data'!$AK$4:$BA$45,17,FALSE)*AA$3,3)</f>
        <v>29.917999999999999</v>
      </c>
      <c r="AB34" s="18">
        <f>ROUND($A34/VLOOKUP(AB$3,'Calc Data'!$AK$4:$BA$45,17,FALSE)*AB$3,3)</f>
        <v>31.58</v>
      </c>
      <c r="AC34" s="18">
        <f>ROUND($A34/VLOOKUP(AC$3,'Calc Data'!$AK$4:$BA$45,17,FALSE)*AC$3,3)</f>
        <v>33.241999999999997</v>
      </c>
      <c r="AD34" s="18">
        <f>ROUND($A34/VLOOKUP(AD$3,'Calc Data'!$AK$4:$BA$45,17,FALSE)*AD$3,3)</f>
        <v>34.905000000000001</v>
      </c>
      <c r="AE34" s="18">
        <f>ROUND($A34/VLOOKUP(AE$3,'Calc Data'!$AK$4:$BA$45,17,FALSE)*AE$3,3)</f>
        <v>36.567</v>
      </c>
      <c r="AF34" s="18">
        <f>ROUND($A34/VLOOKUP(AF$3,'Calc Data'!$AK$4:$BA$45,17,FALSE)*AF$3,3)</f>
        <v>38.228999999999999</v>
      </c>
      <c r="AG34" s="18">
        <f>ROUND($A34/VLOOKUP(AG$3,'Calc Data'!$AK$4:$BA$45,17,FALSE)*AG$3,3)</f>
        <v>39.890999999999998</v>
      </c>
      <c r="AI34" s="20">
        <f t="shared" si="0"/>
        <v>482.5</v>
      </c>
      <c r="AJ34" s="20">
        <v>965</v>
      </c>
      <c r="AK34" s="28">
        <v>38</v>
      </c>
      <c r="AL34" s="26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>
        <v>9.5299999999999994</v>
      </c>
      <c r="BB34" s="1">
        <v>12.7</v>
      </c>
      <c r="BC34" s="27">
        <v>25.4</v>
      </c>
    </row>
    <row r="35" spans="1:55">
      <c r="A35" s="16">
        <v>8.08</v>
      </c>
      <c r="B35" s="18">
        <f>ROUND($A35/VLOOKUP(B$3,'Calc Data'!$AK$4:$BA$45,17,FALSE)*B$3,3)</f>
        <v>1.458</v>
      </c>
      <c r="C35" s="18">
        <f>ROUND($A35/VLOOKUP(C$3,'Calc Data'!$AK$4:$BA$45,17,FALSE)*C$3,3)</f>
        <v>2.1110000000000002</v>
      </c>
      <c r="D35" s="18">
        <f>ROUND($A35/VLOOKUP(D$3,'Calc Data'!$AK$4:$BA$45,17,FALSE)*D$3,3)</f>
        <v>2.391</v>
      </c>
      <c r="E35" s="18">
        <f>ROUND($A35/VLOOKUP(E$3,'Calc Data'!$AK$4:$BA$45,17,FALSE)*E$3,3)</f>
        <v>3.2930000000000001</v>
      </c>
      <c r="F35" s="18">
        <f>ROUND($A35/VLOOKUP(F$3,'Calc Data'!$AK$4:$BA$45,17,FALSE)*F$3,3)</f>
        <v>4.133</v>
      </c>
      <c r="G35" s="18">
        <f>ROUND($A35/VLOOKUP(G$3,'Calc Data'!$AK$4:$BA$45,17,FALSE)*G$3,3)</f>
        <v>3.915</v>
      </c>
      <c r="H35" s="18">
        <f>ROUND($A35/VLOOKUP(H$3,'Calc Data'!$AK$4:$BA$45,17,FALSE)*H$3,3)</f>
        <v>4.415</v>
      </c>
      <c r="I35" s="18">
        <f>ROUND($A35/VLOOKUP(I$3,'Calc Data'!$AK$4:$BA$45,17,FALSE)*I$3,3)</f>
        <v>4.9269999999999996</v>
      </c>
      <c r="J35" s="18">
        <f>ROUND($A35/VLOOKUP(J$3,'Calc Data'!$AK$4:$BA$45,17,FALSE)*J$3,3)</f>
        <v>5.3689999999999998</v>
      </c>
      <c r="K35" s="18">
        <f>ROUND($A35/VLOOKUP(K$3,'Calc Data'!$AK$4:$BA$45,17,FALSE)*K$3,3)</f>
        <v>6.1680000000000001</v>
      </c>
      <c r="L35" s="18">
        <f>ROUND($A35/VLOOKUP(L$3,'Calc Data'!$AK$4:$BA$45,17,FALSE)*L$3,3)</f>
        <v>6.819</v>
      </c>
      <c r="M35" s="18">
        <f>ROUND($A35/VLOOKUP(M$3,'Calc Data'!$AK$4:$BA$45,17,FALSE)*M$3,3)</f>
        <v>7.9020000000000001</v>
      </c>
      <c r="N35" s="18">
        <f>ROUND($A35/VLOOKUP(N$3,'Calc Data'!$AK$4:$BA$45,17,FALSE)*N$3,3)</f>
        <v>8.7159999999999993</v>
      </c>
      <c r="O35" s="18">
        <f>ROUND($A35/VLOOKUP(O$3,'Calc Data'!$AK$4:$BA$45,17,FALSE)*O$3,3)</f>
        <v>10.173999999999999</v>
      </c>
      <c r="P35" s="18">
        <f>ROUND($A35/VLOOKUP(P$3,'Calc Data'!$AK$4:$BA$45,17,FALSE)*P$3,3)</f>
        <v>11.87</v>
      </c>
      <c r="Q35" s="18">
        <f>ROUND($A35/VLOOKUP(Q$3,'Calc Data'!$AK$4:$BA$45,17,FALSE)*Q$3,3)</f>
        <v>13.566000000000001</v>
      </c>
      <c r="R35" s="18">
        <f>ROUND($A35/VLOOKUP(R$3,'Calc Data'!$AK$4:$BA$45,17,FALSE)*R$3,3)</f>
        <v>15.260999999999999</v>
      </c>
      <c r="S35" s="18">
        <f>ROUND($A35/VLOOKUP(S$3,'Calc Data'!$AK$4:$BA$45,17,FALSE)*S$3,3)</f>
        <v>16.957000000000001</v>
      </c>
      <c r="T35" s="18">
        <f>ROUND($A35/VLOOKUP(T$3,'Calc Data'!$AK$4:$BA$45,17,FALSE)*T$3,3)</f>
        <v>18.652999999999999</v>
      </c>
      <c r="U35" s="18">
        <f>ROUND($A35/VLOOKUP(U$3,'Calc Data'!$AK$4:$BA$45,17,FALSE)*U$3,3)</f>
        <v>20.347999999999999</v>
      </c>
      <c r="V35" s="18">
        <f>ROUND($A35/VLOOKUP(V$3,'Calc Data'!$AK$4:$BA$45,17,FALSE)*V$3,3)</f>
        <v>22.044</v>
      </c>
      <c r="W35" s="18">
        <f>ROUND($A35/VLOOKUP(W$3,'Calc Data'!$AK$4:$BA$45,17,FALSE)*W$3,3)</f>
        <v>23.74</v>
      </c>
      <c r="X35" s="18">
        <f>ROUND($A35/VLOOKUP(X$3,'Calc Data'!$AK$4:$BA$45,17,FALSE)*X$3,3)</f>
        <v>25.434999999999999</v>
      </c>
      <c r="Y35" s="18">
        <f>ROUND($A35/VLOOKUP(Y$3,'Calc Data'!$AK$4:$BA$45,17,FALSE)*Y$3,3)</f>
        <v>27.131</v>
      </c>
      <c r="Z35" s="18">
        <f>ROUND($A35/VLOOKUP(Z$3,'Calc Data'!$AK$4:$BA$45,17,FALSE)*Z$3,3)</f>
        <v>28.827000000000002</v>
      </c>
      <c r="AA35" s="18">
        <f>ROUND($A35/VLOOKUP(AA$3,'Calc Data'!$AK$4:$BA$45,17,FALSE)*AA$3,3)</f>
        <v>30.523</v>
      </c>
      <c r="AB35" s="18">
        <f>ROUND($A35/VLOOKUP(AB$3,'Calc Data'!$AK$4:$BA$45,17,FALSE)*AB$3,3)</f>
        <v>32.218000000000004</v>
      </c>
      <c r="AC35" s="18">
        <f>ROUND($A35/VLOOKUP(AC$3,'Calc Data'!$AK$4:$BA$45,17,FALSE)*AC$3,3)</f>
        <v>33.914000000000001</v>
      </c>
      <c r="AD35" s="18">
        <f>ROUND($A35/VLOOKUP(AD$3,'Calc Data'!$AK$4:$BA$45,17,FALSE)*AD$3,3)</f>
        <v>35.61</v>
      </c>
      <c r="AE35" s="18">
        <f>ROUND($A35/VLOOKUP(AE$3,'Calc Data'!$AK$4:$BA$45,17,FALSE)*AE$3,3)</f>
        <v>37.305</v>
      </c>
      <c r="AF35" s="18">
        <f>ROUND($A35/VLOOKUP(AF$3,'Calc Data'!$AK$4:$BA$45,17,FALSE)*AF$3,3)</f>
        <v>39.000999999999998</v>
      </c>
      <c r="AG35" s="18">
        <f>ROUND($A35/VLOOKUP(AG$3,'Calc Data'!$AK$4:$BA$45,17,FALSE)*AG$3,3)</f>
        <v>40.697000000000003</v>
      </c>
      <c r="AI35" s="20">
        <f t="shared" si="0"/>
        <v>508</v>
      </c>
      <c r="AJ35" s="20">
        <v>1016</v>
      </c>
      <c r="AK35" s="28">
        <v>40</v>
      </c>
      <c r="AL35" s="26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>
        <v>9.5299999999999994</v>
      </c>
      <c r="BB35" s="1">
        <v>12.7</v>
      </c>
      <c r="BC35" s="27">
        <v>25.4</v>
      </c>
    </row>
    <row r="36" spans="1:55">
      <c r="A36" s="16">
        <v>8.18</v>
      </c>
      <c r="B36" s="18">
        <f>ROUND($A36/VLOOKUP(B$3,'Calc Data'!$AK$4:$BA$45,17,FALSE)*B$3,3)</f>
        <v>1.4770000000000001</v>
      </c>
      <c r="C36" s="18">
        <f>ROUND($A36/VLOOKUP(C$3,'Calc Data'!$AK$4:$BA$45,17,FALSE)*C$3,3)</f>
        <v>2.1379999999999999</v>
      </c>
      <c r="D36" s="18">
        <f>ROUND($A36/VLOOKUP(D$3,'Calc Data'!$AK$4:$BA$45,17,FALSE)*D$3,3)</f>
        <v>2.42</v>
      </c>
      <c r="E36" s="18">
        <f>ROUND($A36/VLOOKUP(E$3,'Calc Data'!$AK$4:$BA$45,17,FALSE)*E$3,3)</f>
        <v>3.3340000000000001</v>
      </c>
      <c r="F36" s="18">
        <f>ROUND($A36/VLOOKUP(F$3,'Calc Data'!$AK$4:$BA$45,17,FALSE)*F$3,3)</f>
        <v>4.1840000000000002</v>
      </c>
      <c r="G36" s="18">
        <f>ROUND($A36/VLOOKUP(G$3,'Calc Data'!$AK$4:$BA$45,17,FALSE)*G$3,3)</f>
        <v>3.9630000000000001</v>
      </c>
      <c r="H36" s="18">
        <f>ROUND($A36/VLOOKUP(H$3,'Calc Data'!$AK$4:$BA$45,17,FALSE)*H$3,3)</f>
        <v>4.47</v>
      </c>
      <c r="I36" s="18">
        <f>ROUND($A36/VLOOKUP(I$3,'Calc Data'!$AK$4:$BA$45,17,FALSE)*I$3,3)</f>
        <v>4.9880000000000004</v>
      </c>
      <c r="J36" s="18">
        <f>ROUND($A36/VLOOKUP(J$3,'Calc Data'!$AK$4:$BA$45,17,FALSE)*J$3,3)</f>
        <v>5.4349999999999996</v>
      </c>
      <c r="K36" s="18">
        <f>ROUND($A36/VLOOKUP(K$3,'Calc Data'!$AK$4:$BA$45,17,FALSE)*K$3,3)</f>
        <v>6.2439999999999998</v>
      </c>
      <c r="L36" s="18">
        <f>ROUND($A36/VLOOKUP(L$3,'Calc Data'!$AK$4:$BA$45,17,FALSE)*L$3,3)</f>
        <v>6.9029999999999996</v>
      </c>
      <c r="M36" s="18">
        <f>ROUND($A36/VLOOKUP(M$3,'Calc Data'!$AK$4:$BA$45,17,FALSE)*M$3,3)</f>
        <v>8</v>
      </c>
      <c r="N36" s="18">
        <f>ROUND($A36/VLOOKUP(N$3,'Calc Data'!$AK$4:$BA$45,17,FALSE)*N$3,3)</f>
        <v>8.8239999999999998</v>
      </c>
      <c r="O36" s="18">
        <f>ROUND($A36/VLOOKUP(O$3,'Calc Data'!$AK$4:$BA$45,17,FALSE)*O$3,3)</f>
        <v>10.3</v>
      </c>
      <c r="P36" s="18">
        <f>ROUND($A36/VLOOKUP(P$3,'Calc Data'!$AK$4:$BA$45,17,FALSE)*P$3,3)</f>
        <v>12.016999999999999</v>
      </c>
      <c r="Q36" s="18">
        <f>ROUND($A36/VLOOKUP(Q$3,'Calc Data'!$AK$4:$BA$45,17,FALSE)*Q$3,3)</f>
        <v>13.733000000000001</v>
      </c>
      <c r="R36" s="18">
        <f>ROUND($A36/VLOOKUP(R$3,'Calc Data'!$AK$4:$BA$45,17,FALSE)*R$3,3)</f>
        <v>15.45</v>
      </c>
      <c r="S36" s="18">
        <f>ROUND($A36/VLOOKUP(S$3,'Calc Data'!$AK$4:$BA$45,17,FALSE)*S$3,3)</f>
        <v>17.167000000000002</v>
      </c>
      <c r="T36" s="18">
        <f>ROUND($A36/VLOOKUP(T$3,'Calc Data'!$AK$4:$BA$45,17,FALSE)*T$3,3)</f>
        <v>18.884</v>
      </c>
      <c r="U36" s="18">
        <f>ROUND($A36/VLOOKUP(U$3,'Calc Data'!$AK$4:$BA$45,17,FALSE)*U$3,3)</f>
        <v>20.6</v>
      </c>
      <c r="V36" s="18">
        <f>ROUND($A36/VLOOKUP(V$3,'Calc Data'!$AK$4:$BA$45,17,FALSE)*V$3,3)</f>
        <v>22.317</v>
      </c>
      <c r="W36" s="18">
        <f>ROUND($A36/VLOOKUP(W$3,'Calc Data'!$AK$4:$BA$45,17,FALSE)*W$3,3)</f>
        <v>24.033999999999999</v>
      </c>
      <c r="X36" s="18">
        <f>ROUND($A36/VLOOKUP(X$3,'Calc Data'!$AK$4:$BA$45,17,FALSE)*X$3,3)</f>
        <v>25.75</v>
      </c>
      <c r="Y36" s="18">
        <f>ROUND($A36/VLOOKUP(Y$3,'Calc Data'!$AK$4:$BA$45,17,FALSE)*Y$3,3)</f>
        <v>27.466999999999999</v>
      </c>
      <c r="Z36" s="18">
        <f>ROUND($A36/VLOOKUP(Z$3,'Calc Data'!$AK$4:$BA$45,17,FALSE)*Z$3,3)</f>
        <v>29.184000000000001</v>
      </c>
      <c r="AA36" s="18">
        <f>ROUND($A36/VLOOKUP(AA$3,'Calc Data'!$AK$4:$BA$45,17,FALSE)*AA$3,3)</f>
        <v>30.9</v>
      </c>
      <c r="AB36" s="18">
        <f>ROUND($A36/VLOOKUP(AB$3,'Calc Data'!$AK$4:$BA$45,17,FALSE)*AB$3,3)</f>
        <v>32.616999999999997</v>
      </c>
      <c r="AC36" s="18">
        <f>ROUND($A36/VLOOKUP(AC$3,'Calc Data'!$AK$4:$BA$45,17,FALSE)*AC$3,3)</f>
        <v>34.334000000000003</v>
      </c>
      <c r="AD36" s="18">
        <f>ROUND($A36/VLOOKUP(AD$3,'Calc Data'!$AK$4:$BA$45,17,FALSE)*AD$3,3)</f>
        <v>36.049999999999997</v>
      </c>
      <c r="AE36" s="18">
        <f>ROUND($A36/VLOOKUP(AE$3,'Calc Data'!$AK$4:$BA$45,17,FALSE)*AE$3,3)</f>
        <v>37.767000000000003</v>
      </c>
      <c r="AF36" s="18">
        <f>ROUND($A36/VLOOKUP(AF$3,'Calc Data'!$AK$4:$BA$45,17,FALSE)*AF$3,3)</f>
        <v>39.484000000000002</v>
      </c>
      <c r="AG36" s="18">
        <f>ROUND($A36/VLOOKUP(AG$3,'Calc Data'!$AK$4:$BA$45,17,FALSE)*AG$3,3)</f>
        <v>41.2</v>
      </c>
      <c r="AI36" s="20">
        <f t="shared" si="0"/>
        <v>533.4</v>
      </c>
      <c r="AJ36" s="20">
        <v>1066.8</v>
      </c>
      <c r="AK36" s="28">
        <v>42</v>
      </c>
      <c r="AL36" s="26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>
        <v>9.5299999999999994</v>
      </c>
      <c r="BB36" s="1">
        <v>12.7</v>
      </c>
      <c r="BC36" s="27">
        <v>25.4</v>
      </c>
    </row>
    <row r="37" spans="1:55">
      <c r="A37" s="16">
        <v>8.3800000000000008</v>
      </c>
      <c r="B37" s="18">
        <f>ROUND($A37/VLOOKUP(B$3,'Calc Data'!$AK$4:$BA$45,17,FALSE)*B$3,3)</f>
        <v>1.5129999999999999</v>
      </c>
      <c r="C37" s="18">
        <f>ROUND($A37/VLOOKUP(C$3,'Calc Data'!$AK$4:$BA$45,17,FALSE)*C$3,3)</f>
        <v>2.19</v>
      </c>
      <c r="D37" s="18">
        <f>ROUND($A37/VLOOKUP(D$3,'Calc Data'!$AK$4:$BA$45,17,FALSE)*D$3,3)</f>
        <v>2.4790000000000001</v>
      </c>
      <c r="E37" s="18">
        <f>ROUND($A37/VLOOKUP(E$3,'Calc Data'!$AK$4:$BA$45,17,FALSE)*E$3,3)</f>
        <v>3.4159999999999999</v>
      </c>
      <c r="F37" s="18">
        <f>ROUND($A37/VLOOKUP(F$3,'Calc Data'!$AK$4:$BA$45,17,FALSE)*F$3,3)</f>
        <v>4.2859999999999996</v>
      </c>
      <c r="G37" s="18">
        <f>ROUND($A37/VLOOKUP(G$3,'Calc Data'!$AK$4:$BA$45,17,FALSE)*G$3,3)</f>
        <v>4.0599999999999996</v>
      </c>
      <c r="H37" s="18">
        <f>ROUND($A37/VLOOKUP(H$3,'Calc Data'!$AK$4:$BA$45,17,FALSE)*H$3,3)</f>
        <v>4.5789999999999997</v>
      </c>
      <c r="I37" s="18">
        <f>ROUND($A37/VLOOKUP(I$3,'Calc Data'!$AK$4:$BA$45,17,FALSE)*I$3,3)</f>
        <v>5.1100000000000003</v>
      </c>
      <c r="J37" s="18">
        <f>ROUND($A37/VLOOKUP(J$3,'Calc Data'!$AK$4:$BA$45,17,FALSE)*J$3,3)</f>
        <v>5.5679999999999996</v>
      </c>
      <c r="K37" s="18">
        <f>ROUND($A37/VLOOKUP(K$3,'Calc Data'!$AK$4:$BA$45,17,FALSE)*K$3,3)</f>
        <v>6.3970000000000002</v>
      </c>
      <c r="L37" s="18">
        <f>ROUND($A37/VLOOKUP(L$3,'Calc Data'!$AK$4:$BA$45,17,FALSE)*L$3,3)</f>
        <v>7.0720000000000001</v>
      </c>
      <c r="M37" s="18">
        <f>ROUND($A37/VLOOKUP(M$3,'Calc Data'!$AK$4:$BA$45,17,FALSE)*M$3,3)</f>
        <v>8.1959999999999997</v>
      </c>
      <c r="N37" s="18">
        <f>ROUND($A37/VLOOKUP(N$3,'Calc Data'!$AK$4:$BA$45,17,FALSE)*N$3,3)</f>
        <v>9.0399999999999991</v>
      </c>
      <c r="O37" s="18">
        <f>ROUND($A37/VLOOKUP(O$3,'Calc Data'!$AK$4:$BA$45,17,FALSE)*O$3,3)</f>
        <v>10.552</v>
      </c>
      <c r="P37" s="18">
        <f>ROUND($A37/VLOOKUP(P$3,'Calc Data'!$AK$4:$BA$45,17,FALSE)*P$3,3)</f>
        <v>12.311</v>
      </c>
      <c r="Q37" s="18">
        <f>ROUND($A37/VLOOKUP(Q$3,'Calc Data'!$AK$4:$BA$45,17,FALSE)*Q$3,3)</f>
        <v>14.069000000000001</v>
      </c>
      <c r="R37" s="18">
        <f>ROUND($A37/VLOOKUP(R$3,'Calc Data'!$AK$4:$BA$45,17,FALSE)*R$3,3)</f>
        <v>15.827999999999999</v>
      </c>
      <c r="S37" s="18">
        <f>ROUND($A37/VLOOKUP(S$3,'Calc Data'!$AK$4:$BA$45,17,FALSE)*S$3,3)</f>
        <v>17.587</v>
      </c>
      <c r="T37" s="18">
        <f>ROUND($A37/VLOOKUP(T$3,'Calc Data'!$AK$4:$BA$45,17,FALSE)*T$3,3)</f>
        <v>19.344999999999999</v>
      </c>
      <c r="U37" s="18">
        <f>ROUND($A37/VLOOKUP(U$3,'Calc Data'!$AK$4:$BA$45,17,FALSE)*U$3,3)</f>
        <v>21.103999999999999</v>
      </c>
      <c r="V37" s="18">
        <f>ROUND($A37/VLOOKUP(V$3,'Calc Data'!$AK$4:$BA$45,17,FALSE)*V$3,3)</f>
        <v>22.863</v>
      </c>
      <c r="W37" s="18">
        <f>ROUND($A37/VLOOKUP(W$3,'Calc Data'!$AK$4:$BA$45,17,FALSE)*W$3,3)</f>
        <v>24.620999999999999</v>
      </c>
      <c r="X37" s="18">
        <f>ROUND($A37/VLOOKUP(X$3,'Calc Data'!$AK$4:$BA$45,17,FALSE)*X$3,3)</f>
        <v>26.38</v>
      </c>
      <c r="Y37" s="18">
        <f>ROUND($A37/VLOOKUP(Y$3,'Calc Data'!$AK$4:$BA$45,17,FALSE)*Y$3,3)</f>
        <v>28.138999999999999</v>
      </c>
      <c r="Z37" s="18">
        <f>ROUND($A37/VLOOKUP(Z$3,'Calc Data'!$AK$4:$BA$45,17,FALSE)*Z$3,3)</f>
        <v>29.896999999999998</v>
      </c>
      <c r="AA37" s="18">
        <f>ROUND($A37/VLOOKUP(AA$3,'Calc Data'!$AK$4:$BA$45,17,FALSE)*AA$3,3)</f>
        <v>31.655999999999999</v>
      </c>
      <c r="AB37" s="18">
        <f>ROUND($A37/VLOOKUP(AB$3,'Calc Data'!$AK$4:$BA$45,17,FALSE)*AB$3,3)</f>
        <v>33.414000000000001</v>
      </c>
      <c r="AC37" s="18">
        <f>ROUND($A37/VLOOKUP(AC$3,'Calc Data'!$AK$4:$BA$45,17,FALSE)*AC$3,3)</f>
        <v>35.173000000000002</v>
      </c>
      <c r="AD37" s="18">
        <f>ROUND($A37/VLOOKUP(AD$3,'Calc Data'!$AK$4:$BA$45,17,FALSE)*AD$3,3)</f>
        <v>36.932000000000002</v>
      </c>
      <c r="AE37" s="18">
        <f>ROUND($A37/VLOOKUP(AE$3,'Calc Data'!$AK$4:$BA$45,17,FALSE)*AE$3,3)</f>
        <v>38.69</v>
      </c>
      <c r="AF37" s="18">
        <f>ROUND($A37/VLOOKUP(AF$3,'Calc Data'!$AK$4:$BA$45,17,FALSE)*AF$3,3)</f>
        <v>40.448999999999998</v>
      </c>
      <c r="AG37" s="18">
        <f>ROUND($A37/VLOOKUP(AG$3,'Calc Data'!$AK$4:$BA$45,17,FALSE)*AG$3,3)</f>
        <v>42.207999999999998</v>
      </c>
      <c r="AI37" s="20">
        <f t="shared" si="0"/>
        <v>558.79999999999995</v>
      </c>
      <c r="AJ37" s="20">
        <v>1117.5999999999999</v>
      </c>
      <c r="AK37" s="28">
        <v>44</v>
      </c>
      <c r="AL37" s="26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>
        <v>9.5299999999999994</v>
      </c>
      <c r="BB37" s="1">
        <v>12.7</v>
      </c>
      <c r="BC37" s="27">
        <v>25.4</v>
      </c>
    </row>
    <row r="38" spans="1:55">
      <c r="A38" s="16">
        <v>8.66</v>
      </c>
      <c r="B38" s="18">
        <f>ROUND($A38/VLOOKUP(B$3,'Calc Data'!$AK$4:$BA$45,17,FALSE)*B$3,3)</f>
        <v>1.5629999999999999</v>
      </c>
      <c r="C38" s="18">
        <f>ROUND($A38/VLOOKUP(C$3,'Calc Data'!$AK$4:$BA$45,17,FALSE)*C$3,3)</f>
        <v>2.2629999999999999</v>
      </c>
      <c r="D38" s="18">
        <f>ROUND($A38/VLOOKUP(D$3,'Calc Data'!$AK$4:$BA$45,17,FALSE)*D$3,3)</f>
        <v>2.5619999999999998</v>
      </c>
      <c r="E38" s="18">
        <f>ROUND($A38/VLOOKUP(E$3,'Calc Data'!$AK$4:$BA$45,17,FALSE)*E$3,3)</f>
        <v>3.53</v>
      </c>
      <c r="F38" s="18">
        <f>ROUND($A38/VLOOKUP(F$3,'Calc Data'!$AK$4:$BA$45,17,FALSE)*F$3,3)</f>
        <v>4.43</v>
      </c>
      <c r="G38" s="18">
        <f>ROUND($A38/VLOOKUP(G$3,'Calc Data'!$AK$4:$BA$45,17,FALSE)*G$3,3)</f>
        <v>4.1959999999999997</v>
      </c>
      <c r="H38" s="18">
        <f>ROUND($A38/VLOOKUP(H$3,'Calc Data'!$AK$4:$BA$45,17,FALSE)*H$3,3)</f>
        <v>4.7320000000000002</v>
      </c>
      <c r="I38" s="18">
        <f>ROUND($A38/VLOOKUP(I$3,'Calc Data'!$AK$4:$BA$45,17,FALSE)*I$3,3)</f>
        <v>5.28</v>
      </c>
      <c r="J38" s="18">
        <f>ROUND($A38/VLOOKUP(J$3,'Calc Data'!$AK$4:$BA$45,17,FALSE)*J$3,3)</f>
        <v>5.7539999999999996</v>
      </c>
      <c r="K38" s="18">
        <f>ROUND($A38/VLOOKUP(K$3,'Calc Data'!$AK$4:$BA$45,17,FALSE)*K$3,3)</f>
        <v>6.6109999999999998</v>
      </c>
      <c r="L38" s="18">
        <f>ROUND($A38/VLOOKUP(L$3,'Calc Data'!$AK$4:$BA$45,17,FALSE)*L$3,3)</f>
        <v>7.3079999999999998</v>
      </c>
      <c r="M38" s="18">
        <f>ROUND($A38/VLOOKUP(M$3,'Calc Data'!$AK$4:$BA$45,17,FALSE)*M$3,3)</f>
        <v>8.4689999999999994</v>
      </c>
      <c r="N38" s="18">
        <f>ROUND($A38/VLOOKUP(N$3,'Calc Data'!$AK$4:$BA$45,17,FALSE)*N$3,3)</f>
        <v>9.3420000000000005</v>
      </c>
      <c r="O38" s="18">
        <f>ROUND($A38/VLOOKUP(O$3,'Calc Data'!$AK$4:$BA$45,17,FALSE)*O$3,3)</f>
        <v>10.904999999999999</v>
      </c>
      <c r="P38" s="18">
        <f>ROUND($A38/VLOOKUP(P$3,'Calc Data'!$AK$4:$BA$45,17,FALSE)*P$3,3)</f>
        <v>12.722</v>
      </c>
      <c r="Q38" s="18">
        <f>ROUND($A38/VLOOKUP(Q$3,'Calc Data'!$AK$4:$BA$45,17,FALSE)*Q$3,3)</f>
        <v>14.539</v>
      </c>
      <c r="R38" s="18">
        <f>ROUND($A38/VLOOKUP(R$3,'Calc Data'!$AK$4:$BA$45,17,FALSE)*R$3,3)</f>
        <v>16.356999999999999</v>
      </c>
      <c r="S38" s="18">
        <f>ROUND($A38/VLOOKUP(S$3,'Calc Data'!$AK$4:$BA$45,17,FALSE)*S$3,3)</f>
        <v>18.173999999999999</v>
      </c>
      <c r="T38" s="18">
        <f>ROUND($A38/VLOOKUP(T$3,'Calc Data'!$AK$4:$BA$45,17,FALSE)*T$3,3)</f>
        <v>19.992000000000001</v>
      </c>
      <c r="U38" s="18">
        <f>ROUND($A38/VLOOKUP(U$3,'Calc Data'!$AK$4:$BA$45,17,FALSE)*U$3,3)</f>
        <v>21.809000000000001</v>
      </c>
      <c r="V38" s="18">
        <f>ROUND($A38/VLOOKUP(V$3,'Calc Data'!$AK$4:$BA$45,17,FALSE)*V$3,3)</f>
        <v>23.626000000000001</v>
      </c>
      <c r="W38" s="18">
        <f>ROUND($A38/VLOOKUP(W$3,'Calc Data'!$AK$4:$BA$45,17,FALSE)*W$3,3)</f>
        <v>25.443999999999999</v>
      </c>
      <c r="X38" s="18">
        <f>ROUND($A38/VLOOKUP(X$3,'Calc Data'!$AK$4:$BA$45,17,FALSE)*X$3,3)</f>
        <v>27.260999999999999</v>
      </c>
      <c r="Y38" s="18">
        <f>ROUND($A38/VLOOKUP(Y$3,'Calc Data'!$AK$4:$BA$45,17,FALSE)*Y$3,3)</f>
        <v>29.079000000000001</v>
      </c>
      <c r="Z38" s="18">
        <f>ROUND($A38/VLOOKUP(Z$3,'Calc Data'!$AK$4:$BA$45,17,FALSE)*Z$3,3)</f>
        <v>30.896000000000001</v>
      </c>
      <c r="AA38" s="18">
        <f>ROUND($A38/VLOOKUP(AA$3,'Calc Data'!$AK$4:$BA$45,17,FALSE)*AA$3,3)</f>
        <v>32.713999999999999</v>
      </c>
      <c r="AB38" s="18">
        <f>ROUND($A38/VLOOKUP(AB$3,'Calc Data'!$AK$4:$BA$45,17,FALSE)*AB$3,3)</f>
        <v>34.530999999999999</v>
      </c>
      <c r="AC38" s="18">
        <f>ROUND($A38/VLOOKUP(AC$3,'Calc Data'!$AK$4:$BA$45,17,FALSE)*AC$3,3)</f>
        <v>36.347999999999999</v>
      </c>
      <c r="AD38" s="18">
        <f>ROUND($A38/VLOOKUP(AD$3,'Calc Data'!$AK$4:$BA$45,17,FALSE)*AD$3,3)</f>
        <v>38.165999999999997</v>
      </c>
      <c r="AE38" s="18">
        <f>ROUND($A38/VLOOKUP(AE$3,'Calc Data'!$AK$4:$BA$45,17,FALSE)*AE$3,3)</f>
        <v>39.982999999999997</v>
      </c>
      <c r="AF38" s="18">
        <f>ROUND($A38/VLOOKUP(AF$3,'Calc Data'!$AK$4:$BA$45,17,FALSE)*AF$3,3)</f>
        <v>41.801000000000002</v>
      </c>
      <c r="AG38" s="18">
        <f>ROUND($A38/VLOOKUP(AG$3,'Calc Data'!$AK$4:$BA$45,17,FALSE)*AG$3,3)</f>
        <v>43.618000000000002</v>
      </c>
      <c r="AI38" s="20">
        <f t="shared" si="0"/>
        <v>584.20000000000005</v>
      </c>
      <c r="AJ38" s="20">
        <v>1168.4000000000001</v>
      </c>
      <c r="AK38" s="28">
        <v>46</v>
      </c>
      <c r="AL38" s="26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>
        <v>9.5299999999999994</v>
      </c>
      <c r="BB38" s="1">
        <v>12.7</v>
      </c>
      <c r="BC38" s="27">
        <v>25.4</v>
      </c>
    </row>
    <row r="39" spans="1:55">
      <c r="A39" s="16">
        <v>8.74</v>
      </c>
      <c r="B39" s="18">
        <f>ROUND($A39/VLOOKUP(B$3,'Calc Data'!$AK$4:$BA$45,17,FALSE)*B$3,3)</f>
        <v>1.5780000000000001</v>
      </c>
      <c r="C39" s="18">
        <f>ROUND($A39/VLOOKUP(C$3,'Calc Data'!$AK$4:$BA$45,17,FALSE)*C$3,3)</f>
        <v>2.2839999999999998</v>
      </c>
      <c r="D39" s="18">
        <f>ROUND($A39/VLOOKUP(D$3,'Calc Data'!$AK$4:$BA$45,17,FALSE)*D$3,3)</f>
        <v>2.5859999999999999</v>
      </c>
      <c r="E39" s="18">
        <f>ROUND($A39/VLOOKUP(E$3,'Calc Data'!$AK$4:$BA$45,17,FALSE)*E$3,3)</f>
        <v>3.5630000000000002</v>
      </c>
      <c r="F39" s="18">
        <f>ROUND($A39/VLOOKUP(F$3,'Calc Data'!$AK$4:$BA$45,17,FALSE)*F$3,3)</f>
        <v>4.4710000000000001</v>
      </c>
      <c r="G39" s="18">
        <f>ROUND($A39/VLOOKUP(G$3,'Calc Data'!$AK$4:$BA$45,17,FALSE)*G$3,3)</f>
        <v>4.234</v>
      </c>
      <c r="H39" s="18">
        <f>ROUND($A39/VLOOKUP(H$3,'Calc Data'!$AK$4:$BA$45,17,FALSE)*H$3,3)</f>
        <v>4.7759999999999998</v>
      </c>
      <c r="I39" s="18">
        <f>ROUND($A39/VLOOKUP(I$3,'Calc Data'!$AK$4:$BA$45,17,FALSE)*I$3,3)</f>
        <v>5.3289999999999997</v>
      </c>
      <c r="J39" s="18">
        <f>ROUND($A39/VLOOKUP(J$3,'Calc Data'!$AK$4:$BA$45,17,FALSE)*J$3,3)</f>
        <v>5.8070000000000004</v>
      </c>
      <c r="K39" s="18">
        <f>ROUND($A39/VLOOKUP(K$3,'Calc Data'!$AK$4:$BA$45,17,FALSE)*K$3,3)</f>
        <v>6.6719999999999997</v>
      </c>
      <c r="L39" s="18">
        <f>ROUND($A39/VLOOKUP(L$3,'Calc Data'!$AK$4:$BA$45,17,FALSE)*L$3,3)</f>
        <v>7.3760000000000003</v>
      </c>
      <c r="M39" s="18">
        <f>ROUND($A39/VLOOKUP(M$3,'Calc Data'!$AK$4:$BA$45,17,FALSE)*M$3,3)</f>
        <v>8.548</v>
      </c>
      <c r="N39" s="18">
        <f>ROUND($A39/VLOOKUP(N$3,'Calc Data'!$AK$4:$BA$45,17,FALSE)*N$3,3)</f>
        <v>9.4280000000000008</v>
      </c>
      <c r="O39" s="18">
        <f>ROUND($A39/VLOOKUP(O$3,'Calc Data'!$AK$4:$BA$45,17,FALSE)*O$3,3)</f>
        <v>11.005000000000001</v>
      </c>
      <c r="P39" s="18">
        <f>ROUND($A39/VLOOKUP(P$3,'Calc Data'!$AK$4:$BA$45,17,FALSE)*P$3,3)</f>
        <v>12.839</v>
      </c>
      <c r="Q39" s="18">
        <f>ROUND($A39/VLOOKUP(Q$3,'Calc Data'!$AK$4:$BA$45,17,FALSE)*Q$3,3)</f>
        <v>14.673999999999999</v>
      </c>
      <c r="R39" s="18">
        <f>ROUND($A39/VLOOKUP(R$3,'Calc Data'!$AK$4:$BA$45,17,FALSE)*R$3,3)</f>
        <v>16.507999999999999</v>
      </c>
      <c r="S39" s="18">
        <f>ROUND($A39/VLOOKUP(S$3,'Calc Data'!$AK$4:$BA$45,17,FALSE)*S$3,3)</f>
        <v>18.341999999999999</v>
      </c>
      <c r="T39" s="18">
        <f>ROUND($A39/VLOOKUP(T$3,'Calc Data'!$AK$4:$BA$45,17,FALSE)*T$3,3)</f>
        <v>20.175999999999998</v>
      </c>
      <c r="U39" s="18">
        <f>ROUND($A39/VLOOKUP(U$3,'Calc Data'!$AK$4:$BA$45,17,FALSE)*U$3,3)</f>
        <v>22.01</v>
      </c>
      <c r="V39" s="18">
        <f>ROUND($A39/VLOOKUP(V$3,'Calc Data'!$AK$4:$BA$45,17,FALSE)*V$3,3)</f>
        <v>23.844999999999999</v>
      </c>
      <c r="W39" s="18">
        <f>ROUND($A39/VLOOKUP(W$3,'Calc Data'!$AK$4:$BA$45,17,FALSE)*W$3,3)</f>
        <v>25.678999999999998</v>
      </c>
      <c r="X39" s="18">
        <f>ROUND($A39/VLOOKUP(X$3,'Calc Data'!$AK$4:$BA$45,17,FALSE)*X$3,3)</f>
        <v>27.513000000000002</v>
      </c>
      <c r="Y39" s="18">
        <f>ROUND($A39/VLOOKUP(Y$3,'Calc Data'!$AK$4:$BA$45,17,FALSE)*Y$3,3)</f>
        <v>29.347000000000001</v>
      </c>
      <c r="Z39" s="18">
        <f>ROUND($A39/VLOOKUP(Z$3,'Calc Data'!$AK$4:$BA$45,17,FALSE)*Z$3,3)</f>
        <v>31.181999999999999</v>
      </c>
      <c r="AA39" s="18">
        <f>ROUND($A39/VLOOKUP(AA$3,'Calc Data'!$AK$4:$BA$45,17,FALSE)*AA$3,3)</f>
        <v>33.015999999999998</v>
      </c>
      <c r="AB39" s="18">
        <f>ROUND($A39/VLOOKUP(AB$3,'Calc Data'!$AK$4:$BA$45,17,FALSE)*AB$3,3)</f>
        <v>34.85</v>
      </c>
      <c r="AC39" s="18">
        <f>ROUND($A39/VLOOKUP(AC$3,'Calc Data'!$AK$4:$BA$45,17,FALSE)*AC$3,3)</f>
        <v>36.683999999999997</v>
      </c>
      <c r="AD39" s="18">
        <f>ROUND($A39/VLOOKUP(AD$3,'Calc Data'!$AK$4:$BA$45,17,FALSE)*AD$3,3)</f>
        <v>38.518000000000001</v>
      </c>
      <c r="AE39" s="18">
        <f>ROUND($A39/VLOOKUP(AE$3,'Calc Data'!$AK$4:$BA$45,17,FALSE)*AE$3,3)</f>
        <v>40.353000000000002</v>
      </c>
      <c r="AF39" s="18">
        <f>ROUND($A39/VLOOKUP(AF$3,'Calc Data'!$AK$4:$BA$45,17,FALSE)*AF$3,3)</f>
        <v>42.186999999999998</v>
      </c>
      <c r="AG39" s="18">
        <f>ROUND($A39/VLOOKUP(AG$3,'Calc Data'!$AK$4:$BA$45,17,FALSE)*AG$3,3)</f>
        <v>44.021000000000001</v>
      </c>
      <c r="AI39" s="20">
        <f t="shared" si="0"/>
        <v>609.6</v>
      </c>
      <c r="AJ39" s="20">
        <v>1219.2</v>
      </c>
      <c r="AK39" s="28">
        <v>48</v>
      </c>
      <c r="AL39" s="26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>
        <v>9.5299999999999994</v>
      </c>
      <c r="BB39" s="1">
        <v>12.7</v>
      </c>
      <c r="BC39" s="27">
        <v>25.4</v>
      </c>
    </row>
    <row r="40" spans="1:55">
      <c r="A40" s="16">
        <v>9.27</v>
      </c>
      <c r="B40" s="18">
        <f>ROUND($A40/VLOOKUP(B$3,'Calc Data'!$AK$4:$BA$45,17,FALSE)*B$3,3)</f>
        <v>1.673</v>
      </c>
      <c r="C40" s="18">
        <f>ROUND($A40/VLOOKUP(C$3,'Calc Data'!$AK$4:$BA$45,17,FALSE)*C$3,3)</f>
        <v>2.4220000000000002</v>
      </c>
      <c r="D40" s="18">
        <f>ROUND($A40/VLOOKUP(D$3,'Calc Data'!$AK$4:$BA$45,17,FALSE)*D$3,3)</f>
        <v>2.7429999999999999</v>
      </c>
      <c r="E40" s="18">
        <f>ROUND($A40/VLOOKUP(E$3,'Calc Data'!$AK$4:$BA$45,17,FALSE)*E$3,3)</f>
        <v>3.7789999999999999</v>
      </c>
      <c r="F40" s="18">
        <f>ROUND($A40/VLOOKUP(F$3,'Calc Data'!$AK$4:$BA$45,17,FALSE)*F$3,3)</f>
        <v>4.742</v>
      </c>
      <c r="G40" s="18">
        <f>ROUND($A40/VLOOKUP(G$3,'Calc Data'!$AK$4:$BA$45,17,FALSE)*G$3,3)</f>
        <v>4.4909999999999997</v>
      </c>
      <c r="H40" s="18">
        <f>ROUND($A40/VLOOKUP(H$3,'Calc Data'!$AK$4:$BA$45,17,FALSE)*H$3,3)</f>
        <v>5.0659999999999998</v>
      </c>
      <c r="I40" s="18">
        <f>ROUND($A40/VLOOKUP(I$3,'Calc Data'!$AK$4:$BA$45,17,FALSE)*I$3,3)</f>
        <v>5.6520000000000001</v>
      </c>
      <c r="J40" s="18">
        <f>ROUND($A40/VLOOKUP(J$3,'Calc Data'!$AK$4:$BA$45,17,FALSE)*J$3,3)</f>
        <v>6.1589999999999998</v>
      </c>
      <c r="K40" s="18">
        <f>ROUND($A40/VLOOKUP(K$3,'Calc Data'!$AK$4:$BA$45,17,FALSE)*K$3,3)</f>
        <v>7.0759999999999996</v>
      </c>
      <c r="L40" s="18">
        <f>ROUND($A40/VLOOKUP(L$3,'Calc Data'!$AK$4:$BA$45,17,FALSE)*L$3,3)</f>
        <v>7.8230000000000004</v>
      </c>
      <c r="M40" s="18">
        <f>ROUND($A40/VLOOKUP(M$3,'Calc Data'!$AK$4:$BA$45,17,FALSE)*M$3,3)</f>
        <v>9.0660000000000007</v>
      </c>
      <c r="N40" s="18">
        <f>ROUND($A40/VLOOKUP(N$3,'Calc Data'!$AK$4:$BA$45,17,FALSE)*N$3,3)</f>
        <v>10</v>
      </c>
      <c r="O40" s="18">
        <f>ROUND($A40/VLOOKUP(O$3,'Calc Data'!$AK$4:$BA$45,17,FALSE)*O$3,3)</f>
        <v>11.673</v>
      </c>
      <c r="P40" s="18">
        <f>ROUND($A40/VLOOKUP(P$3,'Calc Data'!$AK$4:$BA$45,17,FALSE)*P$3,3)</f>
        <v>13.618</v>
      </c>
      <c r="Q40" s="18">
        <f>ROUND($A40/VLOOKUP(Q$3,'Calc Data'!$AK$4:$BA$45,17,FALSE)*Q$3,3)</f>
        <v>15.563000000000001</v>
      </c>
      <c r="R40" s="18">
        <f>ROUND($A40/VLOOKUP(R$3,'Calc Data'!$AK$4:$BA$45,17,FALSE)*R$3,3)</f>
        <v>17.509</v>
      </c>
      <c r="S40" s="18">
        <f>ROUND($A40/VLOOKUP(S$3,'Calc Data'!$AK$4:$BA$45,17,FALSE)*S$3,3)</f>
        <v>19.454000000000001</v>
      </c>
      <c r="T40" s="18">
        <f>ROUND($A40/VLOOKUP(T$3,'Calc Data'!$AK$4:$BA$45,17,FALSE)*T$3,3)</f>
        <v>21.4</v>
      </c>
      <c r="U40" s="18">
        <f>ROUND($A40/VLOOKUP(U$3,'Calc Data'!$AK$4:$BA$45,17,FALSE)*U$3,3)</f>
        <v>23.344999999999999</v>
      </c>
      <c r="V40" s="18">
        <f>ROUND($A40/VLOOKUP(V$3,'Calc Data'!$AK$4:$BA$45,17,FALSE)*V$3,3)</f>
        <v>25.291</v>
      </c>
      <c r="W40" s="18">
        <f>ROUND($A40/VLOOKUP(W$3,'Calc Data'!$AK$4:$BA$45,17,FALSE)*W$3,3)</f>
        <v>27.236000000000001</v>
      </c>
      <c r="X40" s="18">
        <f>ROUND($A40/VLOOKUP(X$3,'Calc Data'!$AK$4:$BA$45,17,FALSE)*X$3,3)</f>
        <v>29.181999999999999</v>
      </c>
      <c r="Y40" s="18">
        <f>ROUND($A40/VLOOKUP(Y$3,'Calc Data'!$AK$4:$BA$45,17,FALSE)*Y$3,3)</f>
        <v>31.126999999999999</v>
      </c>
      <c r="Z40" s="18">
        <f>ROUND($A40/VLOOKUP(Z$3,'Calc Data'!$AK$4:$BA$45,17,FALSE)*Z$3,3)</f>
        <v>33.072000000000003</v>
      </c>
      <c r="AA40" s="18">
        <f>ROUND($A40/VLOOKUP(AA$3,'Calc Data'!$AK$4:$BA$45,17,FALSE)*AA$3,3)</f>
        <v>35.018000000000001</v>
      </c>
      <c r="AB40" s="18">
        <f>ROUND($A40/VLOOKUP(AB$3,'Calc Data'!$AK$4:$BA$45,17,FALSE)*AB$3,3)</f>
        <v>36.963000000000001</v>
      </c>
      <c r="AC40" s="18">
        <f>ROUND($A40/VLOOKUP(AC$3,'Calc Data'!$AK$4:$BA$45,17,FALSE)*AC$3,3)</f>
        <v>38.908999999999999</v>
      </c>
      <c r="AD40" s="18">
        <f>ROUND($A40/VLOOKUP(AD$3,'Calc Data'!$AK$4:$BA$45,17,FALSE)*AD$3,3)</f>
        <v>40.853999999999999</v>
      </c>
      <c r="AE40" s="18">
        <f>ROUND($A40/VLOOKUP(AE$3,'Calc Data'!$AK$4:$BA$45,17,FALSE)*AE$3,3)</f>
        <v>42.8</v>
      </c>
      <c r="AF40" s="18">
        <f>ROUND($A40/VLOOKUP(AF$3,'Calc Data'!$AK$4:$BA$45,17,FALSE)*AF$3,3)</f>
        <v>44.744999999999997</v>
      </c>
      <c r="AG40" s="18">
        <f>ROUND($A40/VLOOKUP(AG$3,'Calc Data'!$AK$4:$BA$45,17,FALSE)*AG$3,3)</f>
        <v>46.69</v>
      </c>
      <c r="AI40" s="20">
        <f t="shared" si="0"/>
        <v>660.4</v>
      </c>
      <c r="AJ40" s="20">
        <v>1320.8</v>
      </c>
      <c r="AK40" s="28">
        <v>52</v>
      </c>
      <c r="AL40" s="26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>
        <v>9.5299999999999994</v>
      </c>
      <c r="BB40" s="1">
        <v>12.7</v>
      </c>
      <c r="BC40" s="27">
        <v>25.4</v>
      </c>
    </row>
    <row r="41" spans="1:55">
      <c r="A41" s="17">
        <v>9.5299999999999994</v>
      </c>
      <c r="B41" s="18">
        <f>ROUND($A41/VLOOKUP(B$3,'Calc Data'!$AK$4:$BA$45,17,FALSE)*B$3,3)</f>
        <v>1.72</v>
      </c>
      <c r="C41" s="18">
        <f>ROUND($A41/VLOOKUP(C$3,'Calc Data'!$AK$4:$BA$45,17,FALSE)*C$3,3)</f>
        <v>2.4900000000000002</v>
      </c>
      <c r="D41" s="18">
        <f>ROUND($A41/VLOOKUP(D$3,'Calc Data'!$AK$4:$BA$45,17,FALSE)*D$3,3)</f>
        <v>2.82</v>
      </c>
      <c r="E41" s="18">
        <f>ROUND($A41/VLOOKUP(E$3,'Calc Data'!$AK$4:$BA$45,17,FALSE)*E$3,3)</f>
        <v>3.8849999999999998</v>
      </c>
      <c r="F41" s="18">
        <f>ROUND($A41/VLOOKUP(F$3,'Calc Data'!$AK$4:$BA$45,17,FALSE)*F$3,3)</f>
        <v>4.875</v>
      </c>
      <c r="G41" s="18">
        <f>ROUND($A41/VLOOKUP(G$3,'Calc Data'!$AK$4:$BA$45,17,FALSE)*G$3,3)</f>
        <v>4.617</v>
      </c>
      <c r="H41" s="18">
        <f>ROUND($A41/VLOOKUP(H$3,'Calc Data'!$AK$4:$BA$45,17,FALSE)*H$3,3)</f>
        <v>5.2080000000000002</v>
      </c>
      <c r="I41" s="18">
        <f>ROUND($A41/VLOOKUP(I$3,'Calc Data'!$AK$4:$BA$45,17,FALSE)*I$3,3)</f>
        <v>5.8109999999999999</v>
      </c>
      <c r="J41" s="18">
        <f>ROUND($A41/VLOOKUP(J$3,'Calc Data'!$AK$4:$BA$45,17,FALSE)*J$3,3)</f>
        <v>6.3319999999999999</v>
      </c>
      <c r="K41" s="18">
        <f>ROUND($A41/VLOOKUP(K$3,'Calc Data'!$AK$4:$BA$45,17,FALSE)*K$3,3)</f>
        <v>7.2750000000000004</v>
      </c>
      <c r="L41" s="18">
        <f>ROUND($A41/VLOOKUP(L$3,'Calc Data'!$AK$4:$BA$45,17,FALSE)*L$3,3)</f>
        <v>8.0419999999999998</v>
      </c>
      <c r="M41" s="18">
        <f>ROUND($A41/VLOOKUP(M$3,'Calc Data'!$AK$4:$BA$45,17,FALSE)*M$3,3)</f>
        <v>9.32</v>
      </c>
      <c r="N41" s="18">
        <f>ROUND($A41/VLOOKUP(N$3,'Calc Data'!$AK$4:$BA$45,17,FALSE)*N$3,3)</f>
        <v>10.28</v>
      </c>
      <c r="O41" s="18">
        <f>ROUND($A41/VLOOKUP(O$3,'Calc Data'!$AK$4:$BA$45,17,FALSE)*O$3,3)</f>
        <v>12</v>
      </c>
      <c r="P41" s="18">
        <f>ROUND($A41/VLOOKUP(P$3,'Calc Data'!$AK$4:$BA$45,17,FALSE)*P$3,3)</f>
        <v>14</v>
      </c>
      <c r="Q41" s="18">
        <f>ROUND($A41/VLOOKUP(Q$3,'Calc Data'!$AK$4:$BA$45,17,FALSE)*Q$3,3)</f>
        <v>16</v>
      </c>
      <c r="R41" s="18">
        <f>ROUND($A41/VLOOKUP(R$3,'Calc Data'!$AK$4:$BA$45,17,FALSE)*R$3,3)</f>
        <v>18</v>
      </c>
      <c r="S41" s="18">
        <f>ROUND($A41/VLOOKUP(S$3,'Calc Data'!$AK$4:$BA$45,17,FALSE)*S$3,3)</f>
        <v>20</v>
      </c>
      <c r="T41" s="18">
        <f>ROUND($A41/VLOOKUP(T$3,'Calc Data'!$AK$4:$BA$45,17,FALSE)*T$3,3)</f>
        <v>22</v>
      </c>
      <c r="U41" s="18">
        <f>ROUND($A41/VLOOKUP(U$3,'Calc Data'!$AK$4:$BA$45,17,FALSE)*U$3,3)</f>
        <v>24</v>
      </c>
      <c r="V41" s="18">
        <f>ROUND($A41/VLOOKUP(V$3,'Calc Data'!$AK$4:$BA$45,17,FALSE)*V$3,3)</f>
        <v>26</v>
      </c>
      <c r="W41" s="18">
        <f>ROUND($A41/VLOOKUP(W$3,'Calc Data'!$AK$4:$BA$45,17,FALSE)*W$3,3)</f>
        <v>28</v>
      </c>
      <c r="X41" s="18">
        <f>ROUND($A41/VLOOKUP(X$3,'Calc Data'!$AK$4:$BA$45,17,FALSE)*X$3,3)</f>
        <v>30</v>
      </c>
      <c r="Y41" s="18">
        <f>ROUND($A41/VLOOKUP(Y$3,'Calc Data'!$AK$4:$BA$45,17,FALSE)*Y$3,3)</f>
        <v>32</v>
      </c>
      <c r="Z41" s="18">
        <f>ROUND($A41/VLOOKUP(Z$3,'Calc Data'!$AK$4:$BA$45,17,FALSE)*Z$3,3)</f>
        <v>34</v>
      </c>
      <c r="AA41" s="18">
        <f>ROUND($A41/VLOOKUP(AA$3,'Calc Data'!$AK$4:$BA$45,17,FALSE)*AA$3,3)</f>
        <v>36</v>
      </c>
      <c r="AB41" s="18">
        <f>ROUND($A41/VLOOKUP(AB$3,'Calc Data'!$AK$4:$BA$45,17,FALSE)*AB$3,3)</f>
        <v>38</v>
      </c>
      <c r="AC41" s="18">
        <f>ROUND($A41/VLOOKUP(AC$3,'Calc Data'!$AK$4:$BA$45,17,FALSE)*AC$3,3)</f>
        <v>40</v>
      </c>
      <c r="AD41" s="18">
        <f>ROUND($A41/VLOOKUP(AD$3,'Calc Data'!$AK$4:$BA$45,17,FALSE)*AD$3,3)</f>
        <v>42</v>
      </c>
      <c r="AE41" s="18">
        <f>ROUND($A41/VLOOKUP(AE$3,'Calc Data'!$AK$4:$BA$45,17,FALSE)*AE$3,3)</f>
        <v>44</v>
      </c>
      <c r="AF41" s="18">
        <f>ROUND($A41/VLOOKUP(AF$3,'Calc Data'!$AK$4:$BA$45,17,FALSE)*AF$3,3)</f>
        <v>46</v>
      </c>
      <c r="AG41" s="18">
        <f>ROUND($A41/VLOOKUP(AG$3,'Calc Data'!$AK$4:$BA$45,17,FALSE)*AG$3,3)</f>
        <v>48</v>
      </c>
      <c r="AI41" s="20">
        <f t="shared" si="0"/>
        <v>711.2</v>
      </c>
      <c r="AJ41" s="20">
        <v>1422.4</v>
      </c>
      <c r="AK41" s="28">
        <v>56</v>
      </c>
      <c r="AL41" s="26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>
        <v>9.5299999999999994</v>
      </c>
      <c r="BB41" s="1">
        <v>12.7</v>
      </c>
      <c r="BC41" s="27">
        <v>25.4</v>
      </c>
    </row>
    <row r="42" spans="1:55">
      <c r="A42" s="16">
        <v>10.11</v>
      </c>
      <c r="B42" s="18">
        <f>ROUND($A42/VLOOKUP(B$3,'Calc Data'!$AK$4:$BA$45,17,FALSE)*B$3,3)</f>
        <v>1.825</v>
      </c>
      <c r="C42" s="18">
        <f>ROUND($A42/VLOOKUP(C$3,'Calc Data'!$AK$4:$BA$45,17,FALSE)*C$3,3)</f>
        <v>2.6419999999999999</v>
      </c>
      <c r="D42" s="18">
        <f>ROUND($A42/VLOOKUP(D$3,'Calc Data'!$AK$4:$BA$45,17,FALSE)*D$3,3)</f>
        <v>2.9910000000000001</v>
      </c>
      <c r="E42" s="18">
        <f>ROUND($A42/VLOOKUP(E$3,'Calc Data'!$AK$4:$BA$45,17,FALSE)*E$3,3)</f>
        <v>4.1210000000000004</v>
      </c>
      <c r="F42" s="18">
        <f>ROUND($A42/VLOOKUP(F$3,'Calc Data'!$AK$4:$BA$45,17,FALSE)*F$3,3)</f>
        <v>5.1710000000000003</v>
      </c>
      <c r="G42" s="18">
        <f>ROUND($A42/VLOOKUP(G$3,'Calc Data'!$AK$4:$BA$45,17,FALSE)*G$3,3)</f>
        <v>4.8979999999999997</v>
      </c>
      <c r="H42" s="18">
        <f>ROUND($A42/VLOOKUP(H$3,'Calc Data'!$AK$4:$BA$45,17,FALSE)*H$3,3)</f>
        <v>5.5250000000000004</v>
      </c>
      <c r="I42" s="18">
        <f>ROUND($A42/VLOOKUP(I$3,'Calc Data'!$AK$4:$BA$45,17,FALSE)*I$3,3)</f>
        <v>6.165</v>
      </c>
      <c r="J42" s="18">
        <f>ROUND($A42/VLOOKUP(J$3,'Calc Data'!$AK$4:$BA$45,17,FALSE)*J$3,3)</f>
        <v>6.718</v>
      </c>
      <c r="K42" s="18">
        <f>ROUND($A42/VLOOKUP(K$3,'Calc Data'!$AK$4:$BA$45,17,FALSE)*K$3,3)</f>
        <v>7.718</v>
      </c>
      <c r="L42" s="18">
        <f>ROUND($A42/VLOOKUP(L$3,'Calc Data'!$AK$4:$BA$45,17,FALSE)*L$3,3)</f>
        <v>8.532</v>
      </c>
      <c r="M42" s="18">
        <f>ROUND($A42/VLOOKUP(M$3,'Calc Data'!$AK$4:$BA$45,17,FALSE)*M$3,3)</f>
        <v>9.8879999999999999</v>
      </c>
      <c r="N42" s="18">
        <f>ROUND($A42/VLOOKUP(N$3,'Calc Data'!$AK$4:$BA$45,17,FALSE)*N$3,3)</f>
        <v>10.906000000000001</v>
      </c>
      <c r="O42" s="18">
        <f>ROUND($A42/VLOOKUP(O$3,'Calc Data'!$AK$4:$BA$45,17,FALSE)*O$3,3)</f>
        <v>12.73</v>
      </c>
      <c r="P42" s="18">
        <f>ROUND($A42/VLOOKUP(P$3,'Calc Data'!$AK$4:$BA$45,17,FALSE)*P$3,3)</f>
        <v>14.852</v>
      </c>
      <c r="Q42" s="18">
        <f>ROUND($A42/VLOOKUP(Q$3,'Calc Data'!$AK$4:$BA$45,17,FALSE)*Q$3,3)</f>
        <v>16.974</v>
      </c>
      <c r="R42" s="18">
        <f>ROUND($A42/VLOOKUP(R$3,'Calc Data'!$AK$4:$BA$45,17,FALSE)*R$3,3)</f>
        <v>19.094999999999999</v>
      </c>
      <c r="S42" s="18">
        <f>ROUND($A42/VLOOKUP(S$3,'Calc Data'!$AK$4:$BA$45,17,FALSE)*S$3,3)</f>
        <v>21.216999999999999</v>
      </c>
      <c r="T42" s="18">
        <f>ROUND($A42/VLOOKUP(T$3,'Calc Data'!$AK$4:$BA$45,17,FALSE)*T$3,3)</f>
        <v>23.338999999999999</v>
      </c>
      <c r="U42" s="18">
        <f>ROUND($A42/VLOOKUP(U$3,'Calc Data'!$AK$4:$BA$45,17,FALSE)*U$3,3)</f>
        <v>25.460999999999999</v>
      </c>
      <c r="V42" s="18">
        <f>ROUND($A42/VLOOKUP(V$3,'Calc Data'!$AK$4:$BA$45,17,FALSE)*V$3,3)</f>
        <v>27.582000000000001</v>
      </c>
      <c r="W42" s="18">
        <f>ROUND($A42/VLOOKUP(W$3,'Calc Data'!$AK$4:$BA$45,17,FALSE)*W$3,3)</f>
        <v>29.704000000000001</v>
      </c>
      <c r="X42" s="18">
        <f>ROUND($A42/VLOOKUP(X$3,'Calc Data'!$AK$4:$BA$45,17,FALSE)*X$3,3)</f>
        <v>31.826000000000001</v>
      </c>
      <c r="Y42" s="18">
        <f>ROUND($A42/VLOOKUP(Y$3,'Calc Data'!$AK$4:$BA$45,17,FALSE)*Y$3,3)</f>
        <v>33.948</v>
      </c>
      <c r="Z42" s="18">
        <f>ROUND($A42/VLOOKUP(Z$3,'Calc Data'!$AK$4:$BA$45,17,FALSE)*Z$3,3)</f>
        <v>36.069000000000003</v>
      </c>
      <c r="AA42" s="18">
        <f>ROUND($A42/VLOOKUP(AA$3,'Calc Data'!$AK$4:$BA$45,17,FALSE)*AA$3,3)</f>
        <v>38.191000000000003</v>
      </c>
      <c r="AB42" s="18">
        <f>ROUND($A42/VLOOKUP(AB$3,'Calc Data'!$AK$4:$BA$45,17,FALSE)*AB$3,3)</f>
        <v>40.313000000000002</v>
      </c>
      <c r="AC42" s="18">
        <f>ROUND($A42/VLOOKUP(AC$3,'Calc Data'!$AK$4:$BA$45,17,FALSE)*AC$3,3)</f>
        <v>42.433999999999997</v>
      </c>
      <c r="AD42" s="18">
        <f>ROUND($A42/VLOOKUP(AD$3,'Calc Data'!$AK$4:$BA$45,17,FALSE)*AD$3,3)</f>
        <v>44.555999999999997</v>
      </c>
      <c r="AE42" s="18">
        <f>ROUND($A42/VLOOKUP(AE$3,'Calc Data'!$AK$4:$BA$45,17,FALSE)*AE$3,3)</f>
        <v>46.677999999999997</v>
      </c>
      <c r="AF42" s="18">
        <f>ROUND($A42/VLOOKUP(AF$3,'Calc Data'!$AK$4:$BA$45,17,FALSE)*AF$3,3)</f>
        <v>48.8</v>
      </c>
      <c r="AG42" s="18">
        <f>ROUND($A42/VLOOKUP(AG$3,'Calc Data'!$AK$4:$BA$45,17,FALSE)*AG$3,3)</f>
        <v>50.920999999999999</v>
      </c>
      <c r="AI42" s="20">
        <f t="shared" si="0"/>
        <v>762</v>
      </c>
      <c r="AJ42" s="20">
        <v>1524</v>
      </c>
      <c r="AK42" s="28">
        <v>60</v>
      </c>
      <c r="AL42" s="26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>
        <v>9.5299999999999994</v>
      </c>
      <c r="BB42" s="1">
        <v>12.7</v>
      </c>
      <c r="BC42" s="27">
        <v>25.4</v>
      </c>
    </row>
    <row r="43" spans="1:55">
      <c r="A43" s="16">
        <v>10.97</v>
      </c>
      <c r="B43" s="18">
        <f>ROUND($A43/VLOOKUP(B$3,'Calc Data'!$AK$4:$BA$45,17,FALSE)*B$3,3)</f>
        <v>1.98</v>
      </c>
      <c r="C43" s="18">
        <f>ROUND($A43/VLOOKUP(C$3,'Calc Data'!$AK$4:$BA$45,17,FALSE)*C$3,3)</f>
        <v>2.867</v>
      </c>
      <c r="D43" s="18">
        <f>ROUND($A43/VLOOKUP(D$3,'Calc Data'!$AK$4:$BA$45,17,FALSE)*D$3,3)</f>
        <v>3.246</v>
      </c>
      <c r="E43" s="18">
        <f>ROUND($A43/VLOOKUP(E$3,'Calc Data'!$AK$4:$BA$45,17,FALSE)*E$3,3)</f>
        <v>4.4710000000000001</v>
      </c>
      <c r="F43" s="18">
        <f>ROUND($A43/VLOOKUP(F$3,'Calc Data'!$AK$4:$BA$45,17,FALSE)*F$3,3)</f>
        <v>5.6109999999999998</v>
      </c>
      <c r="G43" s="18">
        <f>ROUND($A43/VLOOKUP(G$3,'Calc Data'!$AK$4:$BA$45,17,FALSE)*G$3,3)</f>
        <v>5.3150000000000004</v>
      </c>
      <c r="H43" s="18">
        <f>ROUND($A43/VLOOKUP(H$3,'Calc Data'!$AK$4:$BA$45,17,FALSE)*H$3,3)</f>
        <v>5.9950000000000001</v>
      </c>
      <c r="I43" s="18">
        <f>ROUND($A43/VLOOKUP(I$3,'Calc Data'!$AK$4:$BA$45,17,FALSE)*I$3,3)</f>
        <v>6.6890000000000001</v>
      </c>
      <c r="J43" s="18">
        <f>ROUND($A43/VLOOKUP(J$3,'Calc Data'!$AK$4:$BA$45,17,FALSE)*J$3,3)</f>
        <v>7.2889999999999997</v>
      </c>
      <c r="K43" s="18">
        <f>ROUND($A43/VLOOKUP(K$3,'Calc Data'!$AK$4:$BA$45,17,FALSE)*K$3,3)</f>
        <v>8.3740000000000006</v>
      </c>
      <c r="L43" s="18">
        <f>ROUND($A43/VLOOKUP(L$3,'Calc Data'!$AK$4:$BA$45,17,FALSE)*L$3,3)</f>
        <v>9.2569999999999997</v>
      </c>
      <c r="M43" s="18">
        <f>ROUND($A43/VLOOKUP(M$3,'Calc Data'!$AK$4:$BA$45,17,FALSE)*M$3,3)</f>
        <v>10.728999999999999</v>
      </c>
      <c r="N43" s="18">
        <f>ROUND($A43/VLOOKUP(N$3,'Calc Data'!$AK$4:$BA$45,17,FALSE)*N$3,3)</f>
        <v>11.834</v>
      </c>
      <c r="O43" s="18">
        <f>ROUND($A43/VLOOKUP(O$3,'Calc Data'!$AK$4:$BA$45,17,FALSE)*O$3,3)</f>
        <v>13.813000000000001</v>
      </c>
      <c r="P43" s="18">
        <f>ROUND($A43/VLOOKUP(P$3,'Calc Data'!$AK$4:$BA$45,17,FALSE)*P$3,3)</f>
        <v>16.114999999999998</v>
      </c>
      <c r="Q43" s="18">
        <f>ROUND($A43/VLOOKUP(Q$3,'Calc Data'!$AK$4:$BA$45,17,FALSE)*Q$3,3)</f>
        <v>18.417999999999999</v>
      </c>
      <c r="R43" s="18">
        <f>ROUND($A43/VLOOKUP(R$3,'Calc Data'!$AK$4:$BA$45,17,FALSE)*R$3,3)</f>
        <v>20.72</v>
      </c>
      <c r="S43" s="18">
        <f>ROUND($A43/VLOOKUP(S$3,'Calc Data'!$AK$4:$BA$45,17,FALSE)*S$3,3)</f>
        <v>23.021999999999998</v>
      </c>
      <c r="T43" s="18">
        <f>ROUND($A43/VLOOKUP(T$3,'Calc Data'!$AK$4:$BA$45,17,FALSE)*T$3,3)</f>
        <v>25.324000000000002</v>
      </c>
      <c r="U43" s="18">
        <f>ROUND($A43/VLOOKUP(U$3,'Calc Data'!$AK$4:$BA$45,17,FALSE)*U$3,3)</f>
        <v>27.626000000000001</v>
      </c>
      <c r="V43" s="18">
        <f>ROUND($A43/VLOOKUP(V$3,'Calc Data'!$AK$4:$BA$45,17,FALSE)*V$3,3)</f>
        <v>29.928999999999998</v>
      </c>
      <c r="W43" s="18">
        <f>ROUND($A43/VLOOKUP(W$3,'Calc Data'!$AK$4:$BA$45,17,FALSE)*W$3,3)</f>
        <v>32.231000000000002</v>
      </c>
      <c r="X43" s="18">
        <f>ROUND($A43/VLOOKUP(X$3,'Calc Data'!$AK$4:$BA$45,17,FALSE)*X$3,3)</f>
        <v>34.533000000000001</v>
      </c>
      <c r="Y43" s="18">
        <f>ROUND($A43/VLOOKUP(Y$3,'Calc Data'!$AK$4:$BA$45,17,FALSE)*Y$3,3)</f>
        <v>36.835000000000001</v>
      </c>
      <c r="Z43" s="18">
        <f>ROUND($A43/VLOOKUP(Z$3,'Calc Data'!$AK$4:$BA$45,17,FALSE)*Z$3,3)</f>
        <v>39.137</v>
      </c>
      <c r="AA43" s="18">
        <f>ROUND($A43/VLOOKUP(AA$3,'Calc Data'!$AK$4:$BA$45,17,FALSE)*AA$3,3)</f>
        <v>41.44</v>
      </c>
      <c r="AB43" s="18">
        <f>ROUND($A43/VLOOKUP(AB$3,'Calc Data'!$AK$4:$BA$45,17,FALSE)*AB$3,3)</f>
        <v>43.741999999999997</v>
      </c>
      <c r="AC43" s="18">
        <f>ROUND($A43/VLOOKUP(AC$3,'Calc Data'!$AK$4:$BA$45,17,FALSE)*AC$3,3)</f>
        <v>46.043999999999997</v>
      </c>
      <c r="AD43" s="18">
        <f>ROUND($A43/VLOOKUP(AD$3,'Calc Data'!$AK$4:$BA$45,17,FALSE)*AD$3,3)</f>
        <v>48.345999999999997</v>
      </c>
      <c r="AE43" s="18">
        <f>ROUND($A43/VLOOKUP(AE$3,'Calc Data'!$AK$4:$BA$45,17,FALSE)*AE$3,3)</f>
        <v>50.648000000000003</v>
      </c>
      <c r="AF43" s="18">
        <f>ROUND($A43/VLOOKUP(AF$3,'Calc Data'!$AK$4:$BA$45,17,FALSE)*AF$3,3)</f>
        <v>52.951000000000001</v>
      </c>
      <c r="AG43" s="18">
        <f>ROUND($A43/VLOOKUP(AG$3,'Calc Data'!$AK$4:$BA$45,17,FALSE)*AG$3,3)</f>
        <v>55.253</v>
      </c>
      <c r="AI43" s="20">
        <f t="shared" si="0"/>
        <v>812.8</v>
      </c>
      <c r="AJ43" s="20">
        <v>1625.6</v>
      </c>
      <c r="AK43" s="28">
        <v>64</v>
      </c>
      <c r="AL43" s="26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>
        <v>9.5299999999999994</v>
      </c>
      <c r="BB43" s="1">
        <v>12.7</v>
      </c>
      <c r="BC43" s="27">
        <v>25.4</v>
      </c>
    </row>
    <row r="44" spans="1:55">
      <c r="A44" s="16">
        <v>11.07</v>
      </c>
      <c r="B44" s="18">
        <f>ROUND($A44/VLOOKUP(B$3,'Calc Data'!$AK$4:$BA$45,17,FALSE)*B$3,3)</f>
        <v>1.998</v>
      </c>
      <c r="C44" s="18">
        <f>ROUND($A44/VLOOKUP(C$3,'Calc Data'!$AK$4:$BA$45,17,FALSE)*C$3,3)</f>
        <v>2.8929999999999998</v>
      </c>
      <c r="D44" s="18">
        <f>ROUND($A44/VLOOKUP(D$3,'Calc Data'!$AK$4:$BA$45,17,FALSE)*D$3,3)</f>
        <v>3.2749999999999999</v>
      </c>
      <c r="E44" s="18">
        <f>ROUND($A44/VLOOKUP(E$3,'Calc Data'!$AK$4:$BA$45,17,FALSE)*E$3,3)</f>
        <v>4.5119999999999996</v>
      </c>
      <c r="F44" s="18">
        <f>ROUND($A44/VLOOKUP(F$3,'Calc Data'!$AK$4:$BA$45,17,FALSE)*F$3,3)</f>
        <v>5.6619999999999999</v>
      </c>
      <c r="G44" s="18">
        <f>ROUND($A44/VLOOKUP(G$3,'Calc Data'!$AK$4:$BA$45,17,FALSE)*G$3,3)</f>
        <v>5.3630000000000004</v>
      </c>
      <c r="H44" s="18">
        <f>ROUND($A44/VLOOKUP(H$3,'Calc Data'!$AK$4:$BA$45,17,FALSE)*H$3,3)</f>
        <v>6.0490000000000004</v>
      </c>
      <c r="I44" s="18">
        <f>ROUND($A44/VLOOKUP(I$3,'Calc Data'!$AK$4:$BA$45,17,FALSE)*I$3,3)</f>
        <v>6.75</v>
      </c>
      <c r="J44" s="18">
        <f>ROUND($A44/VLOOKUP(J$3,'Calc Data'!$AK$4:$BA$45,17,FALSE)*J$3,3)</f>
        <v>7.3550000000000004</v>
      </c>
      <c r="K44" s="18">
        <f>ROUND($A44/VLOOKUP(K$3,'Calc Data'!$AK$4:$BA$45,17,FALSE)*K$3,3)</f>
        <v>8.4499999999999993</v>
      </c>
      <c r="L44" s="18">
        <f>ROUND($A44/VLOOKUP(L$3,'Calc Data'!$AK$4:$BA$45,17,FALSE)*L$3,3)</f>
        <v>9.3420000000000005</v>
      </c>
      <c r="M44" s="18">
        <f>ROUND($A44/VLOOKUP(M$3,'Calc Data'!$AK$4:$BA$45,17,FALSE)*M$3,3)</f>
        <v>10.826000000000001</v>
      </c>
      <c r="N44" s="18">
        <f>ROUND($A44/VLOOKUP(N$3,'Calc Data'!$AK$4:$BA$45,17,FALSE)*N$3,3)</f>
        <v>11.942</v>
      </c>
      <c r="O44" s="18">
        <f>ROUND($A44/VLOOKUP(O$3,'Calc Data'!$AK$4:$BA$45,17,FALSE)*O$3,3)</f>
        <v>13.939</v>
      </c>
      <c r="P44" s="18">
        <f>ROUND($A44/VLOOKUP(P$3,'Calc Data'!$AK$4:$BA$45,17,FALSE)*P$3,3)</f>
        <v>16.262</v>
      </c>
      <c r="Q44" s="18">
        <f>ROUND($A44/VLOOKUP(Q$3,'Calc Data'!$AK$4:$BA$45,17,FALSE)*Q$3,3)</f>
        <v>18.585999999999999</v>
      </c>
      <c r="R44" s="18">
        <f>ROUND($A44/VLOOKUP(R$3,'Calc Data'!$AK$4:$BA$45,17,FALSE)*R$3,3)</f>
        <v>20.908999999999999</v>
      </c>
      <c r="S44" s="18">
        <f>ROUND($A44/VLOOKUP(S$3,'Calc Data'!$AK$4:$BA$45,17,FALSE)*S$3,3)</f>
        <v>23.231999999999999</v>
      </c>
      <c r="T44" s="18">
        <f>ROUND($A44/VLOOKUP(T$3,'Calc Data'!$AK$4:$BA$45,17,FALSE)*T$3,3)</f>
        <v>25.555</v>
      </c>
      <c r="U44" s="18">
        <f>ROUND($A44/VLOOKUP(U$3,'Calc Data'!$AK$4:$BA$45,17,FALSE)*U$3,3)</f>
        <v>27.878</v>
      </c>
      <c r="V44" s="18">
        <f>ROUND($A44/VLOOKUP(V$3,'Calc Data'!$AK$4:$BA$45,17,FALSE)*V$3,3)</f>
        <v>30.201000000000001</v>
      </c>
      <c r="W44" s="18">
        <f>ROUND($A44/VLOOKUP(W$3,'Calc Data'!$AK$4:$BA$45,17,FALSE)*W$3,3)</f>
        <v>32.524999999999999</v>
      </c>
      <c r="X44" s="18">
        <f>ROUND($A44/VLOOKUP(X$3,'Calc Data'!$AK$4:$BA$45,17,FALSE)*X$3,3)</f>
        <v>34.847999999999999</v>
      </c>
      <c r="Y44" s="18">
        <f>ROUND($A44/VLOOKUP(Y$3,'Calc Data'!$AK$4:$BA$45,17,FALSE)*Y$3,3)</f>
        <v>37.170999999999999</v>
      </c>
      <c r="Z44" s="18">
        <f>ROUND($A44/VLOOKUP(Z$3,'Calc Data'!$AK$4:$BA$45,17,FALSE)*Z$3,3)</f>
        <v>39.494</v>
      </c>
      <c r="AA44" s="18">
        <f>ROUND($A44/VLOOKUP(AA$3,'Calc Data'!$AK$4:$BA$45,17,FALSE)*AA$3,3)</f>
        <v>41.817</v>
      </c>
      <c r="AB44" s="18">
        <f>ROUND($A44/VLOOKUP(AB$3,'Calc Data'!$AK$4:$BA$45,17,FALSE)*AB$3,3)</f>
        <v>44.140999999999998</v>
      </c>
      <c r="AC44" s="18">
        <f>ROUND($A44/VLOOKUP(AC$3,'Calc Data'!$AK$4:$BA$45,17,FALSE)*AC$3,3)</f>
        <v>46.463999999999999</v>
      </c>
      <c r="AD44" s="18">
        <f>ROUND($A44/VLOOKUP(AD$3,'Calc Data'!$AK$4:$BA$45,17,FALSE)*AD$3,3)</f>
        <v>48.786999999999999</v>
      </c>
      <c r="AE44" s="18">
        <f>ROUND($A44/VLOOKUP(AE$3,'Calc Data'!$AK$4:$BA$45,17,FALSE)*AE$3,3)</f>
        <v>51.11</v>
      </c>
      <c r="AF44" s="18">
        <f>ROUND($A44/VLOOKUP(AF$3,'Calc Data'!$AK$4:$BA$45,17,FALSE)*AF$3,3)</f>
        <v>53.433</v>
      </c>
      <c r="AG44" s="18">
        <f>ROUND($A44/VLOOKUP(AG$3,'Calc Data'!$AK$4:$BA$45,17,FALSE)*AG$3,3)</f>
        <v>55.756999999999998</v>
      </c>
      <c r="AI44" s="20">
        <f t="shared" si="0"/>
        <v>863.6</v>
      </c>
      <c r="AJ44" s="20">
        <v>1727.2</v>
      </c>
      <c r="AK44" s="28">
        <v>68</v>
      </c>
      <c r="AL44" s="26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>
        <v>12.7</v>
      </c>
      <c r="BC44" s="27">
        <v>25.4</v>
      </c>
    </row>
    <row r="45" spans="1:55" ht="15.75" thickBot="1">
      <c r="A45" s="16">
        <v>11.12</v>
      </c>
      <c r="B45" s="18">
        <f>ROUND($A45/VLOOKUP(B$3,'Calc Data'!$AK$4:$BA$45,17,FALSE)*B$3,3)</f>
        <v>2.0070000000000001</v>
      </c>
      <c r="C45" s="18">
        <f>ROUND($A45/VLOOKUP(C$3,'Calc Data'!$AK$4:$BA$45,17,FALSE)*C$3,3)</f>
        <v>2.9060000000000001</v>
      </c>
      <c r="D45" s="18">
        <f>ROUND($A45/VLOOKUP(D$3,'Calc Data'!$AK$4:$BA$45,17,FALSE)*D$3,3)</f>
        <v>3.29</v>
      </c>
      <c r="E45" s="18">
        <f>ROUND($A45/VLOOKUP(E$3,'Calc Data'!$AK$4:$BA$45,17,FALSE)*E$3,3)</f>
        <v>4.5330000000000004</v>
      </c>
      <c r="F45" s="18">
        <f>ROUND($A45/VLOOKUP(F$3,'Calc Data'!$AK$4:$BA$45,17,FALSE)*F$3,3)</f>
        <v>5.6879999999999997</v>
      </c>
      <c r="G45" s="18">
        <f>ROUND($A45/VLOOKUP(G$3,'Calc Data'!$AK$4:$BA$45,17,FALSE)*G$3,3)</f>
        <v>5.3879999999999999</v>
      </c>
      <c r="H45" s="18">
        <f>ROUND($A45/VLOOKUP(H$3,'Calc Data'!$AK$4:$BA$45,17,FALSE)*H$3,3)</f>
        <v>6.077</v>
      </c>
      <c r="I45" s="18">
        <f>ROUND($A45/VLOOKUP(I$3,'Calc Data'!$AK$4:$BA$45,17,FALSE)*I$3,3)</f>
        <v>6.78</v>
      </c>
      <c r="J45" s="18">
        <f>ROUND($A45/VLOOKUP(J$3,'Calc Data'!$AK$4:$BA$45,17,FALSE)*J$3,3)</f>
        <v>7.3890000000000002</v>
      </c>
      <c r="K45" s="18">
        <f>ROUND($A45/VLOOKUP(K$3,'Calc Data'!$AK$4:$BA$45,17,FALSE)*K$3,3)</f>
        <v>8.4890000000000008</v>
      </c>
      <c r="L45" s="18">
        <f>ROUND($A45/VLOOKUP(L$3,'Calc Data'!$AK$4:$BA$45,17,FALSE)*L$3,3)</f>
        <v>9.3840000000000003</v>
      </c>
      <c r="M45" s="18">
        <f>ROUND($A45/VLOOKUP(M$3,'Calc Data'!$AK$4:$BA$45,17,FALSE)*M$3,3)</f>
        <v>10.875</v>
      </c>
      <c r="N45" s="18">
        <f>ROUND($A45/VLOOKUP(N$3,'Calc Data'!$AK$4:$BA$45,17,FALSE)*N$3,3)</f>
        <v>11.996</v>
      </c>
      <c r="O45" s="18">
        <f>ROUND($A45/VLOOKUP(O$3,'Calc Data'!$AK$4:$BA$45,17,FALSE)*O$3,3)</f>
        <v>14.002000000000001</v>
      </c>
      <c r="P45" s="18">
        <f>ROUND($A45/VLOOKUP(P$3,'Calc Data'!$AK$4:$BA$45,17,FALSE)*P$3,3)</f>
        <v>16.335999999999999</v>
      </c>
      <c r="Q45" s="18">
        <f>ROUND($A45/VLOOKUP(Q$3,'Calc Data'!$AK$4:$BA$45,17,FALSE)*Q$3,3)</f>
        <v>18.669</v>
      </c>
      <c r="R45" s="18">
        <f>ROUND($A45/VLOOKUP(R$3,'Calc Data'!$AK$4:$BA$45,17,FALSE)*R$3,3)</f>
        <v>21.003</v>
      </c>
      <c r="S45" s="18">
        <f>ROUND($A45/VLOOKUP(S$3,'Calc Data'!$AK$4:$BA$45,17,FALSE)*S$3,3)</f>
        <v>23.337</v>
      </c>
      <c r="T45" s="18">
        <f>ROUND($A45/VLOOKUP(T$3,'Calc Data'!$AK$4:$BA$45,17,FALSE)*T$3,3)</f>
        <v>25.670999999999999</v>
      </c>
      <c r="U45" s="18">
        <f>ROUND($A45/VLOOKUP(U$3,'Calc Data'!$AK$4:$BA$45,17,FALSE)*U$3,3)</f>
        <v>28.004000000000001</v>
      </c>
      <c r="V45" s="18">
        <f>ROUND($A45/VLOOKUP(V$3,'Calc Data'!$AK$4:$BA$45,17,FALSE)*V$3,3)</f>
        <v>30.338000000000001</v>
      </c>
      <c r="W45" s="18">
        <f>ROUND($A45/VLOOKUP(W$3,'Calc Data'!$AK$4:$BA$45,17,FALSE)*W$3,3)</f>
        <v>32.671999999999997</v>
      </c>
      <c r="X45" s="18">
        <f>ROUND($A45/VLOOKUP(X$3,'Calc Data'!$AK$4:$BA$45,17,FALSE)*X$3,3)</f>
        <v>35.005000000000003</v>
      </c>
      <c r="Y45" s="18">
        <f>ROUND($A45/VLOOKUP(Y$3,'Calc Data'!$AK$4:$BA$45,17,FALSE)*Y$3,3)</f>
        <v>37.338999999999999</v>
      </c>
      <c r="Z45" s="18">
        <f>ROUND($A45/VLOOKUP(Z$3,'Calc Data'!$AK$4:$BA$45,17,FALSE)*Z$3,3)</f>
        <v>39.673000000000002</v>
      </c>
      <c r="AA45" s="18">
        <f>ROUND($A45/VLOOKUP(AA$3,'Calc Data'!$AK$4:$BA$45,17,FALSE)*AA$3,3)</f>
        <v>42.006</v>
      </c>
      <c r="AB45" s="18">
        <f>ROUND($A45/VLOOKUP(AB$3,'Calc Data'!$AK$4:$BA$45,17,FALSE)*AB$3,3)</f>
        <v>44.34</v>
      </c>
      <c r="AC45" s="18">
        <f>ROUND($A45/VLOOKUP(AC$3,'Calc Data'!$AK$4:$BA$45,17,FALSE)*AC$3,3)</f>
        <v>46.673999999999999</v>
      </c>
      <c r="AD45" s="18">
        <f>ROUND($A45/VLOOKUP(AD$3,'Calc Data'!$AK$4:$BA$45,17,FALSE)*AD$3,3)</f>
        <v>49.006999999999998</v>
      </c>
      <c r="AE45" s="18">
        <f>ROUND($A45/VLOOKUP(AE$3,'Calc Data'!$AK$4:$BA$45,17,FALSE)*AE$3,3)</f>
        <v>51.341000000000001</v>
      </c>
      <c r="AF45" s="18">
        <f>ROUND($A45/VLOOKUP(AF$3,'Calc Data'!$AK$4:$BA$45,17,FALSE)*AF$3,3)</f>
        <v>53.674999999999997</v>
      </c>
      <c r="AG45" s="18">
        <f>ROUND($A45/VLOOKUP(AG$3,'Calc Data'!$AK$4:$BA$45,17,FALSE)*AG$3,3)</f>
        <v>56.008000000000003</v>
      </c>
      <c r="AI45" s="20">
        <f t="shared" si="0"/>
        <v>914.4</v>
      </c>
      <c r="AJ45" s="20">
        <v>1828.8</v>
      </c>
      <c r="AK45" s="28">
        <v>72</v>
      </c>
      <c r="AL45" s="29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>
        <v>12.7</v>
      </c>
      <c r="BC45" s="31">
        <v>25.4</v>
      </c>
    </row>
    <row r="46" spans="1:55">
      <c r="A46" s="16">
        <v>11.91</v>
      </c>
      <c r="B46" s="18">
        <f>ROUND($A46/VLOOKUP(B$3,'Calc Data'!$AK$4:$BA$45,17,FALSE)*B$3,3)</f>
        <v>2.15</v>
      </c>
      <c r="C46" s="18">
        <f>ROUND($A46/VLOOKUP(C$3,'Calc Data'!$AK$4:$BA$45,17,FALSE)*C$3,3)</f>
        <v>3.1120000000000001</v>
      </c>
      <c r="D46" s="18">
        <f>ROUND($A46/VLOOKUP(D$3,'Calc Data'!$AK$4:$BA$45,17,FALSE)*D$3,3)</f>
        <v>3.524</v>
      </c>
      <c r="E46" s="18">
        <f>ROUND($A46/VLOOKUP(E$3,'Calc Data'!$AK$4:$BA$45,17,FALSE)*E$3,3)</f>
        <v>4.8550000000000004</v>
      </c>
      <c r="F46" s="18">
        <f>ROUND($A46/VLOOKUP(F$3,'Calc Data'!$AK$4:$BA$45,17,FALSE)*F$3,3)</f>
        <v>6.0919999999999996</v>
      </c>
      <c r="G46" s="18">
        <f>ROUND($A46/VLOOKUP(G$3,'Calc Data'!$AK$4:$BA$45,17,FALSE)*G$3,3)</f>
        <v>5.77</v>
      </c>
      <c r="H46" s="18">
        <f>ROUND($A46/VLOOKUP(H$3,'Calc Data'!$AK$4:$BA$45,17,FALSE)*H$3,3)</f>
        <v>6.508</v>
      </c>
      <c r="I46" s="18">
        <f>ROUND($A46/VLOOKUP(I$3,'Calc Data'!$AK$4:$BA$45,17,FALSE)*I$3,3)</f>
        <v>7.2619999999999996</v>
      </c>
      <c r="J46" s="18">
        <f>ROUND($A46/VLOOKUP(J$3,'Calc Data'!$AK$4:$BA$45,17,FALSE)*J$3,3)</f>
        <v>7.9139999999999997</v>
      </c>
      <c r="K46" s="18">
        <f>ROUND($A46/VLOOKUP(K$3,'Calc Data'!$AK$4:$BA$45,17,FALSE)*K$3,3)</f>
        <v>9.0920000000000005</v>
      </c>
      <c r="L46" s="18">
        <f>ROUND($A46/VLOOKUP(L$3,'Calc Data'!$AK$4:$BA$45,17,FALSE)*L$3,3)</f>
        <v>10.051</v>
      </c>
      <c r="M46" s="18">
        <f>ROUND($A46/VLOOKUP(M$3,'Calc Data'!$AK$4:$BA$45,17,FALSE)*M$3,3)</f>
        <v>11.648</v>
      </c>
      <c r="N46" s="18">
        <f>ROUND($A46/VLOOKUP(N$3,'Calc Data'!$AK$4:$BA$45,17,FALSE)*N$3,3)</f>
        <v>12.848000000000001</v>
      </c>
      <c r="O46" s="18">
        <f>ROUND($A46/VLOOKUP(O$3,'Calc Data'!$AK$4:$BA$45,17,FALSE)*O$3,3)</f>
        <v>14.997</v>
      </c>
      <c r="P46" s="18">
        <f>ROUND($A46/VLOOKUP(P$3,'Calc Data'!$AK$4:$BA$45,17,FALSE)*P$3,3)</f>
        <v>17.495999999999999</v>
      </c>
      <c r="Q46" s="18">
        <f>ROUND($A46/VLOOKUP(Q$3,'Calc Data'!$AK$4:$BA$45,17,FALSE)*Q$3,3)</f>
        <v>19.995999999999999</v>
      </c>
      <c r="R46" s="18">
        <f>ROUND($A46/VLOOKUP(R$3,'Calc Data'!$AK$4:$BA$45,17,FALSE)*R$3,3)</f>
        <v>22.495000000000001</v>
      </c>
      <c r="S46" s="18">
        <f>ROUND($A46/VLOOKUP(S$3,'Calc Data'!$AK$4:$BA$45,17,FALSE)*S$3,3)</f>
        <v>24.995000000000001</v>
      </c>
      <c r="T46" s="18">
        <f>ROUND($A46/VLOOKUP(T$3,'Calc Data'!$AK$4:$BA$45,17,FALSE)*T$3,3)</f>
        <v>27.494</v>
      </c>
      <c r="U46" s="18">
        <f>ROUND($A46/VLOOKUP(U$3,'Calc Data'!$AK$4:$BA$45,17,FALSE)*U$3,3)</f>
        <v>29.994</v>
      </c>
      <c r="V46" s="18">
        <f>ROUND($A46/VLOOKUP(V$3,'Calc Data'!$AK$4:$BA$45,17,FALSE)*V$3,3)</f>
        <v>32.493000000000002</v>
      </c>
      <c r="W46" s="18">
        <f>ROUND($A46/VLOOKUP(W$3,'Calc Data'!$AK$4:$BA$45,17,FALSE)*W$3,3)</f>
        <v>34.993000000000002</v>
      </c>
      <c r="X46" s="18">
        <f>ROUND($A46/VLOOKUP(X$3,'Calc Data'!$AK$4:$BA$45,17,FALSE)*X$3,3)</f>
        <v>37.491999999999997</v>
      </c>
      <c r="Y46" s="18">
        <f>ROUND($A46/VLOOKUP(Y$3,'Calc Data'!$AK$4:$BA$45,17,FALSE)*Y$3,3)</f>
        <v>39.991999999999997</v>
      </c>
      <c r="Z46" s="18">
        <f>ROUND($A46/VLOOKUP(Z$3,'Calc Data'!$AK$4:$BA$45,17,FALSE)*Z$3,3)</f>
        <v>42.491</v>
      </c>
      <c r="AA46" s="18">
        <f>ROUND($A46/VLOOKUP(AA$3,'Calc Data'!$AK$4:$BA$45,17,FALSE)*AA$3,3)</f>
        <v>44.991</v>
      </c>
      <c r="AB46" s="18">
        <f>ROUND($A46/VLOOKUP(AB$3,'Calc Data'!$AK$4:$BA$45,17,FALSE)*AB$3,3)</f>
        <v>47.49</v>
      </c>
      <c r="AC46" s="18">
        <f>ROUND($A46/VLOOKUP(AC$3,'Calc Data'!$AK$4:$BA$45,17,FALSE)*AC$3,3)</f>
        <v>49.99</v>
      </c>
      <c r="AD46" s="18">
        <f>ROUND($A46/VLOOKUP(AD$3,'Calc Data'!$AK$4:$BA$45,17,FALSE)*AD$3,3)</f>
        <v>52.488999999999997</v>
      </c>
      <c r="AE46" s="18">
        <f>ROUND($A46/VLOOKUP(AE$3,'Calc Data'!$AK$4:$BA$45,17,FALSE)*AE$3,3)</f>
        <v>54.988</v>
      </c>
      <c r="AF46" s="18">
        <f>ROUND($A46/VLOOKUP(AF$3,'Calc Data'!$AK$4:$BA$45,17,FALSE)*AF$3,3)</f>
        <v>57.488</v>
      </c>
      <c r="AG46" s="18">
        <f>ROUND($A46/VLOOKUP(AG$3,'Calc Data'!$AK$4:$BA$45,17,FALSE)*AG$3,3)</f>
        <v>59.987000000000002</v>
      </c>
    </row>
    <row r="47" spans="1:55">
      <c r="A47" s="16">
        <v>12.7</v>
      </c>
      <c r="B47" s="18">
        <f>ROUND($A47/VLOOKUP(B$3,'Calc Data'!$AK$4:$BA$45,17,FALSE)*B$3,3)</f>
        <v>2.2919999999999998</v>
      </c>
      <c r="C47" s="18">
        <f>ROUND($A47/VLOOKUP(C$3,'Calc Data'!$AK$4:$BA$45,17,FALSE)*C$3,3)</f>
        <v>3.319</v>
      </c>
      <c r="D47" s="18">
        <f>ROUND($A47/VLOOKUP(D$3,'Calc Data'!$AK$4:$BA$45,17,FALSE)*D$3,3)</f>
        <v>3.7570000000000001</v>
      </c>
      <c r="E47" s="18">
        <f>ROUND($A47/VLOOKUP(E$3,'Calc Data'!$AK$4:$BA$45,17,FALSE)*E$3,3)</f>
        <v>5.1769999999999996</v>
      </c>
      <c r="F47" s="18">
        <f>ROUND($A47/VLOOKUP(F$3,'Calc Data'!$AK$4:$BA$45,17,FALSE)*F$3,3)</f>
        <v>6.4960000000000004</v>
      </c>
      <c r="G47" s="18">
        <f>ROUND($A47/VLOOKUP(G$3,'Calc Data'!$AK$4:$BA$45,17,FALSE)*G$3,3)</f>
        <v>6.1529999999999996</v>
      </c>
      <c r="H47" s="18">
        <f>ROUND($A47/VLOOKUP(H$3,'Calc Data'!$AK$4:$BA$45,17,FALSE)*H$3,3)</f>
        <v>6.94</v>
      </c>
      <c r="I47" s="18">
        <f>ROUND($A47/VLOOKUP(I$3,'Calc Data'!$AK$4:$BA$45,17,FALSE)*I$3,3)</f>
        <v>7.7439999999999998</v>
      </c>
      <c r="J47" s="18">
        <f>ROUND($A47/VLOOKUP(J$3,'Calc Data'!$AK$4:$BA$45,17,FALSE)*J$3,3)</f>
        <v>8.4390000000000001</v>
      </c>
      <c r="K47" s="18">
        <f>ROUND($A47/VLOOKUP(K$3,'Calc Data'!$AK$4:$BA$45,17,FALSE)*K$3,3)</f>
        <v>9.6950000000000003</v>
      </c>
      <c r="L47" s="18">
        <f>ROUND($A47/VLOOKUP(L$3,'Calc Data'!$AK$4:$BA$45,17,FALSE)*L$3,3)</f>
        <v>10.717000000000001</v>
      </c>
      <c r="M47" s="18">
        <f>ROUND($A47/VLOOKUP(M$3,'Calc Data'!$AK$4:$BA$45,17,FALSE)*M$3,3)</f>
        <v>12.420999999999999</v>
      </c>
      <c r="N47" s="18">
        <f>ROUND($A47/VLOOKUP(N$3,'Calc Data'!$AK$4:$BA$45,17,FALSE)*N$3,3)</f>
        <v>13.7</v>
      </c>
      <c r="O47" s="18">
        <f>ROUND($A47/VLOOKUP(O$3,'Calc Data'!$AK$4:$BA$45,17,FALSE)*O$3,3)</f>
        <v>15.992000000000001</v>
      </c>
      <c r="P47" s="18">
        <f>ROUND($A47/VLOOKUP(P$3,'Calc Data'!$AK$4:$BA$45,17,FALSE)*P$3,3)</f>
        <v>18.657</v>
      </c>
      <c r="Q47" s="18">
        <f>ROUND($A47/VLOOKUP(Q$3,'Calc Data'!$AK$4:$BA$45,17,FALSE)*Q$3,3)</f>
        <v>21.321999999999999</v>
      </c>
      <c r="R47" s="18">
        <f>ROUND($A47/VLOOKUP(R$3,'Calc Data'!$AK$4:$BA$45,17,FALSE)*R$3,3)</f>
        <v>23.986999999999998</v>
      </c>
      <c r="S47" s="18">
        <f>ROUND($A47/VLOOKUP(S$3,'Calc Data'!$AK$4:$BA$45,17,FALSE)*S$3,3)</f>
        <v>26.652999999999999</v>
      </c>
      <c r="T47" s="18">
        <f>ROUND($A47/VLOOKUP(T$3,'Calc Data'!$AK$4:$BA$45,17,FALSE)*T$3,3)</f>
        <v>29.318000000000001</v>
      </c>
      <c r="U47" s="18">
        <f>ROUND($A47/VLOOKUP(U$3,'Calc Data'!$AK$4:$BA$45,17,FALSE)*U$3,3)</f>
        <v>31.983000000000001</v>
      </c>
      <c r="V47" s="18">
        <f>ROUND($A47/VLOOKUP(V$3,'Calc Data'!$AK$4:$BA$45,17,FALSE)*V$3,3)</f>
        <v>34.648000000000003</v>
      </c>
      <c r="W47" s="18">
        <f>ROUND($A47/VLOOKUP(W$3,'Calc Data'!$AK$4:$BA$45,17,FALSE)*W$3,3)</f>
        <v>37.314</v>
      </c>
      <c r="X47" s="18">
        <f>ROUND($A47/VLOOKUP(X$3,'Calc Data'!$AK$4:$BA$45,17,FALSE)*X$3,3)</f>
        <v>39.978999999999999</v>
      </c>
      <c r="Y47" s="18">
        <f>ROUND($A47/VLOOKUP(Y$3,'Calc Data'!$AK$4:$BA$45,17,FALSE)*Y$3,3)</f>
        <v>42.643999999999998</v>
      </c>
      <c r="Z47" s="18">
        <f>ROUND($A47/VLOOKUP(Z$3,'Calc Data'!$AK$4:$BA$45,17,FALSE)*Z$3,3)</f>
        <v>45.31</v>
      </c>
      <c r="AA47" s="18">
        <f>ROUND($A47/VLOOKUP(AA$3,'Calc Data'!$AK$4:$BA$45,17,FALSE)*AA$3,3)</f>
        <v>47.975000000000001</v>
      </c>
      <c r="AB47" s="18">
        <f>ROUND($A47/VLOOKUP(AB$3,'Calc Data'!$AK$4:$BA$45,17,FALSE)*AB$3,3)</f>
        <v>50.64</v>
      </c>
      <c r="AC47" s="18">
        <f>ROUND($A47/VLOOKUP(AC$3,'Calc Data'!$AK$4:$BA$45,17,FALSE)*AC$3,3)</f>
        <v>53.305</v>
      </c>
      <c r="AD47" s="18">
        <f>ROUND($A47/VLOOKUP(AD$3,'Calc Data'!$AK$4:$BA$45,17,FALSE)*AD$3,3)</f>
        <v>55.970999999999997</v>
      </c>
      <c r="AE47" s="18">
        <f>ROUND($A47/VLOOKUP(AE$3,'Calc Data'!$AK$4:$BA$45,17,FALSE)*AE$3,3)</f>
        <v>58.636000000000003</v>
      </c>
      <c r="AF47" s="18">
        <f>ROUND($A47/VLOOKUP(AF$3,'Calc Data'!$AK$4:$BA$45,17,FALSE)*AF$3,3)</f>
        <v>61.301000000000002</v>
      </c>
      <c r="AG47" s="18">
        <f>ROUND($A47/VLOOKUP(AG$3,'Calc Data'!$AK$4:$BA$45,17,FALSE)*AG$3,3)</f>
        <v>63.966000000000001</v>
      </c>
    </row>
    <row r="48" spans="1:55">
      <c r="A48" s="16">
        <v>13.49</v>
      </c>
      <c r="B48" s="18">
        <f>ROUND($A48/VLOOKUP(B$3,'Calc Data'!$AK$4:$BA$45,17,FALSE)*B$3,3)</f>
        <v>2.4350000000000001</v>
      </c>
      <c r="C48" s="18">
        <f>ROUND($A48/VLOOKUP(C$3,'Calc Data'!$AK$4:$BA$45,17,FALSE)*C$3,3)</f>
        <v>3.5249999999999999</v>
      </c>
      <c r="D48" s="18">
        <f>ROUND($A48/VLOOKUP(D$3,'Calc Data'!$AK$4:$BA$45,17,FALSE)*D$3,3)</f>
        <v>3.9910000000000001</v>
      </c>
      <c r="E48" s="18">
        <f>ROUND($A48/VLOOKUP(E$3,'Calc Data'!$AK$4:$BA$45,17,FALSE)*E$3,3)</f>
        <v>5.4989999999999997</v>
      </c>
      <c r="F48" s="18">
        <f>ROUND($A48/VLOOKUP(F$3,'Calc Data'!$AK$4:$BA$45,17,FALSE)*F$3,3)</f>
        <v>6.9</v>
      </c>
      <c r="G48" s="18">
        <f>ROUND($A48/VLOOKUP(G$3,'Calc Data'!$AK$4:$BA$45,17,FALSE)*G$3,3)</f>
        <v>6.5359999999999996</v>
      </c>
      <c r="H48" s="18">
        <f>ROUND($A48/VLOOKUP(H$3,'Calc Data'!$AK$4:$BA$45,17,FALSE)*H$3,3)</f>
        <v>7.3719999999999999</v>
      </c>
      <c r="I48" s="18">
        <f>ROUND($A48/VLOOKUP(I$3,'Calc Data'!$AK$4:$BA$45,17,FALSE)*I$3,3)</f>
        <v>8.2260000000000009</v>
      </c>
      <c r="J48" s="18">
        <f>ROUND($A48/VLOOKUP(J$3,'Calc Data'!$AK$4:$BA$45,17,FALSE)*J$3,3)</f>
        <v>8.9629999999999992</v>
      </c>
      <c r="K48" s="18">
        <f>ROUND($A48/VLOOKUP(K$3,'Calc Data'!$AK$4:$BA$45,17,FALSE)*K$3,3)</f>
        <v>10.298</v>
      </c>
      <c r="L48" s="18">
        <f>ROUND($A48/VLOOKUP(L$3,'Calc Data'!$AK$4:$BA$45,17,FALSE)*L$3,3)</f>
        <v>11.384</v>
      </c>
      <c r="M48" s="18">
        <f>ROUND($A48/VLOOKUP(M$3,'Calc Data'!$AK$4:$BA$45,17,FALSE)*M$3,3)</f>
        <v>13.193</v>
      </c>
      <c r="N48" s="18">
        <f>ROUND($A48/VLOOKUP(N$3,'Calc Data'!$AK$4:$BA$45,17,FALSE)*N$3,3)</f>
        <v>14.552</v>
      </c>
      <c r="O48" s="18">
        <f>ROUND($A48/VLOOKUP(O$3,'Calc Data'!$AK$4:$BA$45,17,FALSE)*O$3,3)</f>
        <v>16.986000000000001</v>
      </c>
      <c r="P48" s="18">
        <f>ROUND($A48/VLOOKUP(P$3,'Calc Data'!$AK$4:$BA$45,17,FALSE)*P$3,3)</f>
        <v>19.817</v>
      </c>
      <c r="Q48" s="18">
        <f>ROUND($A48/VLOOKUP(Q$3,'Calc Data'!$AK$4:$BA$45,17,FALSE)*Q$3,3)</f>
        <v>22.648</v>
      </c>
      <c r="R48" s="18">
        <f>ROUND($A48/VLOOKUP(R$3,'Calc Data'!$AK$4:$BA$45,17,FALSE)*R$3,3)</f>
        <v>25.48</v>
      </c>
      <c r="S48" s="18">
        <f>ROUND($A48/VLOOKUP(S$3,'Calc Data'!$AK$4:$BA$45,17,FALSE)*S$3,3)</f>
        <v>28.311</v>
      </c>
      <c r="T48" s="18">
        <f>ROUND($A48/VLOOKUP(T$3,'Calc Data'!$AK$4:$BA$45,17,FALSE)*T$3,3)</f>
        <v>31.141999999999999</v>
      </c>
      <c r="U48" s="18">
        <f>ROUND($A48/VLOOKUP(U$3,'Calc Data'!$AK$4:$BA$45,17,FALSE)*U$3,3)</f>
        <v>33.972999999999999</v>
      </c>
      <c r="V48" s="18">
        <f>ROUND($A48/VLOOKUP(V$3,'Calc Data'!$AK$4:$BA$45,17,FALSE)*V$3,3)</f>
        <v>36.804000000000002</v>
      </c>
      <c r="W48" s="18">
        <f>ROUND($A48/VLOOKUP(W$3,'Calc Data'!$AK$4:$BA$45,17,FALSE)*W$3,3)</f>
        <v>39.634999999999998</v>
      </c>
      <c r="X48" s="18">
        <f>ROUND($A48/VLOOKUP(X$3,'Calc Data'!$AK$4:$BA$45,17,FALSE)*X$3,3)</f>
        <v>42.466000000000001</v>
      </c>
      <c r="Y48" s="18">
        <f>ROUND($A48/VLOOKUP(Y$3,'Calc Data'!$AK$4:$BA$45,17,FALSE)*Y$3,3)</f>
        <v>45.296999999999997</v>
      </c>
      <c r="Z48" s="18">
        <f>ROUND($A48/VLOOKUP(Z$3,'Calc Data'!$AK$4:$BA$45,17,FALSE)*Z$3,3)</f>
        <v>48.128</v>
      </c>
      <c r="AA48" s="18">
        <f>ROUND($A48/VLOOKUP(AA$3,'Calc Data'!$AK$4:$BA$45,17,FALSE)*AA$3,3)</f>
        <v>50.959000000000003</v>
      </c>
      <c r="AB48" s="18">
        <f>ROUND($A48/VLOOKUP(AB$3,'Calc Data'!$AK$4:$BA$45,17,FALSE)*AB$3,3)</f>
        <v>53.79</v>
      </c>
      <c r="AC48" s="18">
        <f>ROUND($A48/VLOOKUP(AC$3,'Calc Data'!$AK$4:$BA$45,17,FALSE)*AC$3,3)</f>
        <v>56.621000000000002</v>
      </c>
      <c r="AD48" s="18">
        <f>ROUND($A48/VLOOKUP(AD$3,'Calc Data'!$AK$4:$BA$45,17,FALSE)*AD$3,3)</f>
        <v>59.451999999999998</v>
      </c>
      <c r="AE48" s="18">
        <f>ROUND($A48/VLOOKUP(AE$3,'Calc Data'!$AK$4:$BA$45,17,FALSE)*AE$3,3)</f>
        <v>62.283000000000001</v>
      </c>
      <c r="AF48" s="18">
        <f>ROUND($A48/VLOOKUP(AF$3,'Calc Data'!$AK$4:$BA$45,17,FALSE)*AF$3,3)</f>
        <v>65.114000000000004</v>
      </c>
      <c r="AG48" s="18">
        <f>ROUND($A48/VLOOKUP(AG$3,'Calc Data'!$AK$4:$BA$45,17,FALSE)*AG$3,3)</f>
        <v>67.944999999999993</v>
      </c>
    </row>
    <row r="49" spans="1:33">
      <c r="A49" s="16">
        <v>14.27</v>
      </c>
      <c r="B49" s="18">
        <f>ROUND($A49/VLOOKUP(B$3,'Calc Data'!$AK$4:$BA$45,17,FALSE)*B$3,3)</f>
        <v>2.5760000000000001</v>
      </c>
      <c r="C49" s="18">
        <f>ROUND($A49/VLOOKUP(C$3,'Calc Data'!$AK$4:$BA$45,17,FALSE)*C$3,3)</f>
        <v>3.7290000000000001</v>
      </c>
      <c r="D49" s="18">
        <f>ROUND($A49/VLOOKUP(D$3,'Calc Data'!$AK$4:$BA$45,17,FALSE)*D$3,3)</f>
        <v>4.2220000000000004</v>
      </c>
      <c r="E49" s="18">
        <f>ROUND($A49/VLOOKUP(E$3,'Calc Data'!$AK$4:$BA$45,17,FALSE)*E$3,3)</f>
        <v>5.8170000000000002</v>
      </c>
      <c r="F49" s="18">
        <f>ROUND($A49/VLOOKUP(F$3,'Calc Data'!$AK$4:$BA$45,17,FALSE)*F$3,3)</f>
        <v>7.2990000000000004</v>
      </c>
      <c r="G49" s="18">
        <f>ROUND($A49/VLOOKUP(G$3,'Calc Data'!$AK$4:$BA$45,17,FALSE)*G$3,3)</f>
        <v>6.9139999999999997</v>
      </c>
      <c r="H49" s="18">
        <f>ROUND($A49/VLOOKUP(H$3,'Calc Data'!$AK$4:$BA$45,17,FALSE)*H$3,3)</f>
        <v>7.798</v>
      </c>
      <c r="I49" s="18">
        <f>ROUND($A49/VLOOKUP(I$3,'Calc Data'!$AK$4:$BA$45,17,FALSE)*I$3,3)</f>
        <v>8.7010000000000005</v>
      </c>
      <c r="J49" s="18">
        <f>ROUND($A49/VLOOKUP(J$3,'Calc Data'!$AK$4:$BA$45,17,FALSE)*J$3,3)</f>
        <v>9.4819999999999993</v>
      </c>
      <c r="K49" s="18">
        <f>ROUND($A49/VLOOKUP(K$3,'Calc Data'!$AK$4:$BA$45,17,FALSE)*K$3,3)</f>
        <v>10.893000000000001</v>
      </c>
      <c r="L49" s="18">
        <f>ROUND($A49/VLOOKUP(L$3,'Calc Data'!$AK$4:$BA$45,17,FALSE)*L$3,3)</f>
        <v>12.042</v>
      </c>
      <c r="M49" s="18">
        <f>ROUND($A49/VLOOKUP(M$3,'Calc Data'!$AK$4:$BA$45,17,FALSE)*M$3,3)</f>
        <v>13.956</v>
      </c>
      <c r="N49" s="18">
        <f>ROUND($A49/VLOOKUP(N$3,'Calc Data'!$AK$4:$BA$45,17,FALSE)*N$3,3)</f>
        <v>15.394</v>
      </c>
      <c r="O49" s="18">
        <f>ROUND($A49/VLOOKUP(O$3,'Calc Data'!$AK$4:$BA$45,17,FALSE)*O$3,3)</f>
        <v>17.969000000000001</v>
      </c>
      <c r="P49" s="18">
        <f>ROUND($A49/VLOOKUP(P$3,'Calc Data'!$AK$4:$BA$45,17,FALSE)*P$3,3)</f>
        <v>20.963000000000001</v>
      </c>
      <c r="Q49" s="18">
        <f>ROUND($A49/VLOOKUP(Q$3,'Calc Data'!$AK$4:$BA$45,17,FALSE)*Q$3,3)</f>
        <v>23.957999999999998</v>
      </c>
      <c r="R49" s="18">
        <f>ROUND($A49/VLOOKUP(R$3,'Calc Data'!$AK$4:$BA$45,17,FALSE)*R$3,3)</f>
        <v>26.952999999999999</v>
      </c>
      <c r="S49" s="18">
        <f>ROUND($A49/VLOOKUP(S$3,'Calc Data'!$AK$4:$BA$45,17,FALSE)*S$3,3)</f>
        <v>29.948</v>
      </c>
      <c r="T49" s="18">
        <f>ROUND($A49/VLOOKUP(T$3,'Calc Data'!$AK$4:$BA$45,17,FALSE)*T$3,3)</f>
        <v>32.942</v>
      </c>
      <c r="U49" s="18">
        <f>ROUND($A49/VLOOKUP(U$3,'Calc Data'!$AK$4:$BA$45,17,FALSE)*U$3,3)</f>
        <v>35.936999999999998</v>
      </c>
      <c r="V49" s="18">
        <f>ROUND($A49/VLOOKUP(V$3,'Calc Data'!$AK$4:$BA$45,17,FALSE)*V$3,3)</f>
        <v>38.932000000000002</v>
      </c>
      <c r="W49" s="18">
        <f>ROUND($A49/VLOOKUP(W$3,'Calc Data'!$AK$4:$BA$45,17,FALSE)*W$3,3)</f>
        <v>41.927</v>
      </c>
      <c r="X49" s="18">
        <f>ROUND($A49/VLOOKUP(X$3,'Calc Data'!$AK$4:$BA$45,17,FALSE)*X$3,3)</f>
        <v>44.920999999999999</v>
      </c>
      <c r="Y49" s="18">
        <f>ROUND($A49/VLOOKUP(Y$3,'Calc Data'!$AK$4:$BA$45,17,FALSE)*Y$3,3)</f>
        <v>47.915999999999997</v>
      </c>
      <c r="Z49" s="18">
        <f>ROUND($A49/VLOOKUP(Z$3,'Calc Data'!$AK$4:$BA$45,17,FALSE)*Z$3,3)</f>
        <v>50.911000000000001</v>
      </c>
      <c r="AA49" s="18">
        <f>ROUND($A49/VLOOKUP(AA$3,'Calc Data'!$AK$4:$BA$45,17,FALSE)*AA$3,3)</f>
        <v>53.905999999999999</v>
      </c>
      <c r="AB49" s="18">
        <f>ROUND($A49/VLOOKUP(AB$3,'Calc Data'!$AK$4:$BA$45,17,FALSE)*AB$3,3)</f>
        <v>56.9</v>
      </c>
      <c r="AC49" s="18">
        <f>ROUND($A49/VLOOKUP(AC$3,'Calc Data'!$AK$4:$BA$45,17,FALSE)*AC$3,3)</f>
        <v>59.895000000000003</v>
      </c>
      <c r="AD49" s="18">
        <f>ROUND($A49/VLOOKUP(AD$3,'Calc Data'!$AK$4:$BA$45,17,FALSE)*AD$3,3)</f>
        <v>62.89</v>
      </c>
      <c r="AE49" s="18">
        <f>ROUND($A49/VLOOKUP(AE$3,'Calc Data'!$AK$4:$BA$45,17,FALSE)*AE$3,3)</f>
        <v>65.885000000000005</v>
      </c>
      <c r="AF49" s="18">
        <f>ROUND($A49/VLOOKUP(AF$3,'Calc Data'!$AK$4:$BA$45,17,FALSE)*AF$3,3)</f>
        <v>68.879000000000005</v>
      </c>
      <c r="AG49" s="18">
        <f>ROUND($A49/VLOOKUP(AG$3,'Calc Data'!$AK$4:$BA$45,17,FALSE)*AG$3,3)</f>
        <v>71.873999999999995</v>
      </c>
    </row>
    <row r="50" spans="1:33">
      <c r="A50" s="16">
        <v>15</v>
      </c>
      <c r="B50" s="18">
        <f>ROUND($A50/VLOOKUP(B$3,'Calc Data'!$AK$4:$BA$45,17,FALSE)*B$3,3)</f>
        <v>2.7080000000000002</v>
      </c>
      <c r="C50" s="18">
        <f>ROUND($A50/VLOOKUP(C$3,'Calc Data'!$AK$4:$BA$45,17,FALSE)*C$3,3)</f>
        <v>3.92</v>
      </c>
      <c r="D50" s="18">
        <f>ROUND($A50/VLOOKUP(D$3,'Calc Data'!$AK$4:$BA$45,17,FALSE)*D$3,3)</f>
        <v>4.4379999999999997</v>
      </c>
      <c r="E50" s="18">
        <f>ROUND($A50/VLOOKUP(E$3,'Calc Data'!$AK$4:$BA$45,17,FALSE)*E$3,3)</f>
        <v>6.1139999999999999</v>
      </c>
      <c r="F50" s="18">
        <f>ROUND($A50/VLOOKUP(F$3,'Calc Data'!$AK$4:$BA$45,17,FALSE)*F$3,3)</f>
        <v>7.673</v>
      </c>
      <c r="G50" s="18">
        <f>ROUND($A50/VLOOKUP(G$3,'Calc Data'!$AK$4:$BA$45,17,FALSE)*G$3,3)</f>
        <v>7.2670000000000003</v>
      </c>
      <c r="H50" s="18">
        <f>ROUND($A50/VLOOKUP(H$3,'Calc Data'!$AK$4:$BA$45,17,FALSE)*H$3,3)</f>
        <v>8.1969999999999992</v>
      </c>
      <c r="I50" s="18">
        <f>ROUND($A50/VLOOKUP(I$3,'Calc Data'!$AK$4:$BA$45,17,FALSE)*I$3,3)</f>
        <v>9.1460000000000008</v>
      </c>
      <c r="J50" s="18">
        <f>ROUND($A50/VLOOKUP(J$3,'Calc Data'!$AK$4:$BA$45,17,FALSE)*J$3,3)</f>
        <v>9.9670000000000005</v>
      </c>
      <c r="K50" s="18">
        <f>ROUND($A50/VLOOKUP(K$3,'Calc Data'!$AK$4:$BA$45,17,FALSE)*K$3,3)</f>
        <v>11.45</v>
      </c>
      <c r="L50" s="18">
        <f>ROUND($A50/VLOOKUP(L$3,'Calc Data'!$AK$4:$BA$45,17,FALSE)*L$3,3)</f>
        <v>12.657999999999999</v>
      </c>
      <c r="M50" s="18">
        <f>ROUND($A50/VLOOKUP(M$3,'Calc Data'!$AK$4:$BA$45,17,FALSE)*M$3,3)</f>
        <v>14.67</v>
      </c>
      <c r="N50" s="18">
        <f>ROUND($A50/VLOOKUP(N$3,'Calc Data'!$AK$4:$BA$45,17,FALSE)*N$3,3)</f>
        <v>16.181000000000001</v>
      </c>
      <c r="O50" s="18">
        <f>ROUND($A50/VLOOKUP(O$3,'Calc Data'!$AK$4:$BA$45,17,FALSE)*O$3,3)</f>
        <v>18.888000000000002</v>
      </c>
      <c r="P50" s="18">
        <f>ROUND($A50/VLOOKUP(P$3,'Calc Data'!$AK$4:$BA$45,17,FALSE)*P$3,3)</f>
        <v>22.036000000000001</v>
      </c>
      <c r="Q50" s="18">
        <f>ROUND($A50/VLOOKUP(Q$3,'Calc Data'!$AK$4:$BA$45,17,FALSE)*Q$3,3)</f>
        <v>25.184000000000001</v>
      </c>
      <c r="R50" s="18">
        <f>ROUND($A50/VLOOKUP(R$3,'Calc Data'!$AK$4:$BA$45,17,FALSE)*R$3,3)</f>
        <v>28.332000000000001</v>
      </c>
      <c r="S50" s="18">
        <f>ROUND($A50/VLOOKUP(S$3,'Calc Data'!$AK$4:$BA$45,17,FALSE)*S$3,3)</f>
        <v>31.48</v>
      </c>
      <c r="T50" s="18">
        <f>ROUND($A50/VLOOKUP(T$3,'Calc Data'!$AK$4:$BA$45,17,FALSE)*T$3,3)</f>
        <v>34.627000000000002</v>
      </c>
      <c r="U50" s="18">
        <f>ROUND($A50/VLOOKUP(U$3,'Calc Data'!$AK$4:$BA$45,17,FALSE)*U$3,3)</f>
        <v>37.774999999999999</v>
      </c>
      <c r="V50" s="18">
        <f>ROUND($A50/VLOOKUP(V$3,'Calc Data'!$AK$4:$BA$45,17,FALSE)*V$3,3)</f>
        <v>40.923000000000002</v>
      </c>
      <c r="W50" s="18">
        <f>ROUND($A50/VLOOKUP(W$3,'Calc Data'!$AK$4:$BA$45,17,FALSE)*W$3,3)</f>
        <v>44.070999999999998</v>
      </c>
      <c r="X50" s="18">
        <f>ROUND($A50/VLOOKUP(X$3,'Calc Data'!$AK$4:$BA$45,17,FALSE)*X$3,3)</f>
        <v>47.219000000000001</v>
      </c>
      <c r="Y50" s="18">
        <f>ROUND($A50/VLOOKUP(Y$3,'Calc Data'!$AK$4:$BA$45,17,FALSE)*Y$3,3)</f>
        <v>50.366999999999997</v>
      </c>
      <c r="Z50" s="18">
        <f>ROUND($A50/VLOOKUP(Z$3,'Calc Data'!$AK$4:$BA$45,17,FALSE)*Z$3,3)</f>
        <v>53.515000000000001</v>
      </c>
      <c r="AA50" s="18">
        <f>ROUND($A50/VLOOKUP(AA$3,'Calc Data'!$AK$4:$BA$45,17,FALSE)*AA$3,3)</f>
        <v>56.662999999999997</v>
      </c>
      <c r="AB50" s="18">
        <f>ROUND($A50/VLOOKUP(AB$3,'Calc Data'!$AK$4:$BA$45,17,FALSE)*AB$3,3)</f>
        <v>59.811</v>
      </c>
      <c r="AC50" s="18">
        <f>ROUND($A50/VLOOKUP(AC$3,'Calc Data'!$AK$4:$BA$45,17,FALSE)*AC$3,3)</f>
        <v>62.959000000000003</v>
      </c>
      <c r="AD50" s="18">
        <f>ROUND($A50/VLOOKUP(AD$3,'Calc Data'!$AK$4:$BA$45,17,FALSE)*AD$3,3)</f>
        <v>66.106999999999999</v>
      </c>
      <c r="AE50" s="18">
        <f>ROUND($A50/VLOOKUP(AE$3,'Calc Data'!$AK$4:$BA$45,17,FALSE)*AE$3,3)</f>
        <v>69.254999999999995</v>
      </c>
      <c r="AF50" s="18">
        <f>ROUND($A50/VLOOKUP(AF$3,'Calc Data'!$AK$4:$BA$45,17,FALSE)*AF$3,3)</f>
        <v>72.403000000000006</v>
      </c>
      <c r="AG50" s="18">
        <f>ROUND($A50/VLOOKUP(AG$3,'Calc Data'!$AK$4:$BA$45,17,FALSE)*AG$3,3)</f>
        <v>75.551000000000002</v>
      </c>
    </row>
    <row r="51" spans="1:33">
      <c r="A51" s="16">
        <v>15.24</v>
      </c>
      <c r="B51" s="18">
        <f>ROUND($A51/VLOOKUP(B$3,'Calc Data'!$AK$4:$BA$45,17,FALSE)*B$3,3)</f>
        <v>2.7509999999999999</v>
      </c>
      <c r="C51" s="18">
        <f>ROUND($A51/VLOOKUP(C$3,'Calc Data'!$AK$4:$BA$45,17,FALSE)*C$3,3)</f>
        <v>3.9830000000000001</v>
      </c>
      <c r="D51" s="18">
        <f>ROUND($A51/VLOOKUP(D$3,'Calc Data'!$AK$4:$BA$45,17,FALSE)*D$3,3)</f>
        <v>4.5090000000000003</v>
      </c>
      <c r="E51" s="18">
        <f>ROUND($A51/VLOOKUP(E$3,'Calc Data'!$AK$4:$BA$45,17,FALSE)*E$3,3)</f>
        <v>6.2119999999999997</v>
      </c>
      <c r="F51" s="18">
        <f>ROUND($A51/VLOOKUP(F$3,'Calc Data'!$AK$4:$BA$45,17,FALSE)*F$3,3)</f>
        <v>7.7949999999999999</v>
      </c>
      <c r="G51" s="18">
        <f>ROUND($A51/VLOOKUP(G$3,'Calc Data'!$AK$4:$BA$45,17,FALSE)*G$3,3)</f>
        <v>7.3840000000000003</v>
      </c>
      <c r="H51" s="18">
        <f>ROUND($A51/VLOOKUP(H$3,'Calc Data'!$AK$4:$BA$45,17,FALSE)*H$3,3)</f>
        <v>8.3279999999999994</v>
      </c>
      <c r="I51" s="18">
        <f>ROUND($A51/VLOOKUP(I$3,'Calc Data'!$AK$4:$BA$45,17,FALSE)*I$3,3)</f>
        <v>9.2929999999999993</v>
      </c>
      <c r="J51" s="18">
        <f>ROUND($A51/VLOOKUP(J$3,'Calc Data'!$AK$4:$BA$45,17,FALSE)*J$3,3)</f>
        <v>10.125999999999999</v>
      </c>
      <c r="K51" s="18">
        <f>ROUND($A51/VLOOKUP(K$3,'Calc Data'!$AK$4:$BA$45,17,FALSE)*K$3,3)</f>
        <v>11.634</v>
      </c>
      <c r="L51" s="18">
        <f>ROUND($A51/VLOOKUP(L$3,'Calc Data'!$AK$4:$BA$45,17,FALSE)*L$3,3)</f>
        <v>12.861000000000001</v>
      </c>
      <c r="M51" s="18">
        <f>ROUND($A51/VLOOKUP(M$3,'Calc Data'!$AK$4:$BA$45,17,FALSE)*M$3,3)</f>
        <v>14.904999999999999</v>
      </c>
      <c r="N51" s="18">
        <f>ROUND($A51/VLOOKUP(N$3,'Calc Data'!$AK$4:$BA$45,17,FALSE)*N$3,3)</f>
        <v>16.440000000000001</v>
      </c>
      <c r="O51" s="18">
        <f>ROUND($A51/VLOOKUP(O$3,'Calc Data'!$AK$4:$BA$45,17,FALSE)*O$3,3)</f>
        <v>19.190000000000001</v>
      </c>
      <c r="P51" s="18">
        <f>ROUND($A51/VLOOKUP(P$3,'Calc Data'!$AK$4:$BA$45,17,FALSE)*P$3,3)</f>
        <v>22.388000000000002</v>
      </c>
      <c r="Q51" s="18">
        <f>ROUND($A51/VLOOKUP(Q$3,'Calc Data'!$AK$4:$BA$45,17,FALSE)*Q$3,3)</f>
        <v>25.587</v>
      </c>
      <c r="R51" s="18">
        <f>ROUND($A51/VLOOKUP(R$3,'Calc Data'!$AK$4:$BA$45,17,FALSE)*R$3,3)</f>
        <v>28.785</v>
      </c>
      <c r="S51" s="18">
        <f>ROUND($A51/VLOOKUP(S$3,'Calc Data'!$AK$4:$BA$45,17,FALSE)*S$3,3)</f>
        <v>31.983000000000001</v>
      </c>
      <c r="T51" s="18">
        <f>ROUND($A51/VLOOKUP(T$3,'Calc Data'!$AK$4:$BA$45,17,FALSE)*T$3,3)</f>
        <v>35.182000000000002</v>
      </c>
      <c r="U51" s="18">
        <f>ROUND($A51/VLOOKUP(U$3,'Calc Data'!$AK$4:$BA$45,17,FALSE)*U$3,3)</f>
        <v>38.380000000000003</v>
      </c>
      <c r="V51" s="18">
        <f>ROUND($A51/VLOOKUP(V$3,'Calc Data'!$AK$4:$BA$45,17,FALSE)*V$3,3)</f>
        <v>41.578000000000003</v>
      </c>
      <c r="W51" s="18">
        <f>ROUND($A51/VLOOKUP(W$3,'Calc Data'!$AK$4:$BA$45,17,FALSE)*W$3,3)</f>
        <v>44.776000000000003</v>
      </c>
      <c r="X51" s="18">
        <f>ROUND($A51/VLOOKUP(X$3,'Calc Data'!$AK$4:$BA$45,17,FALSE)*X$3,3)</f>
        <v>47.975000000000001</v>
      </c>
      <c r="Y51" s="18">
        <f>ROUND($A51/VLOOKUP(Y$3,'Calc Data'!$AK$4:$BA$45,17,FALSE)*Y$3,3)</f>
        <v>51.173000000000002</v>
      </c>
      <c r="Z51" s="18">
        <f>ROUND($A51/VLOOKUP(Z$3,'Calc Data'!$AK$4:$BA$45,17,FALSE)*Z$3,3)</f>
        <v>54.371000000000002</v>
      </c>
      <c r="AA51" s="18">
        <f>ROUND($A51/VLOOKUP(AA$3,'Calc Data'!$AK$4:$BA$45,17,FALSE)*AA$3,3)</f>
        <v>57.57</v>
      </c>
      <c r="AB51" s="18">
        <f>ROUND($A51/VLOOKUP(AB$3,'Calc Data'!$AK$4:$BA$45,17,FALSE)*AB$3,3)</f>
        <v>60.768000000000001</v>
      </c>
      <c r="AC51" s="18">
        <f>ROUND($A51/VLOOKUP(AC$3,'Calc Data'!$AK$4:$BA$45,17,FALSE)*AC$3,3)</f>
        <v>63.966000000000001</v>
      </c>
      <c r="AD51" s="18">
        <f>ROUND($A51/VLOOKUP(AD$3,'Calc Data'!$AK$4:$BA$45,17,FALSE)*AD$3,3)</f>
        <v>67.165000000000006</v>
      </c>
      <c r="AE51" s="18">
        <f>ROUND($A51/VLOOKUP(AE$3,'Calc Data'!$AK$4:$BA$45,17,FALSE)*AE$3,3)</f>
        <v>70.363</v>
      </c>
      <c r="AF51" s="18">
        <f>ROUND($A51/VLOOKUP(AF$3,'Calc Data'!$AK$4:$BA$45,17,FALSE)*AF$3,3)</f>
        <v>73.561000000000007</v>
      </c>
      <c r="AG51" s="18">
        <f>ROUND($A51/VLOOKUP(AG$3,'Calc Data'!$AK$4:$BA$45,17,FALSE)*AG$3,3)</f>
        <v>76.760000000000005</v>
      </c>
    </row>
    <row r="52" spans="1:33">
      <c r="A52" s="16">
        <v>15.88</v>
      </c>
      <c r="B52" s="18">
        <f>ROUND($A52/VLOOKUP(B$3,'Calc Data'!$AK$4:$BA$45,17,FALSE)*B$3,3)</f>
        <v>2.8660000000000001</v>
      </c>
      <c r="C52" s="18">
        <f>ROUND($A52/VLOOKUP(C$3,'Calc Data'!$AK$4:$BA$45,17,FALSE)*C$3,3)</f>
        <v>4.1500000000000004</v>
      </c>
      <c r="D52" s="18">
        <f>ROUND($A52/VLOOKUP(D$3,'Calc Data'!$AK$4:$BA$45,17,FALSE)*D$3,3)</f>
        <v>4.6980000000000004</v>
      </c>
      <c r="E52" s="18">
        <f>ROUND($A52/VLOOKUP(E$3,'Calc Data'!$AK$4:$BA$45,17,FALSE)*E$3,3)</f>
        <v>6.4729999999999999</v>
      </c>
      <c r="F52" s="18">
        <f>ROUND($A52/VLOOKUP(F$3,'Calc Data'!$AK$4:$BA$45,17,FALSE)*F$3,3)</f>
        <v>8.1229999999999993</v>
      </c>
      <c r="G52" s="18">
        <f>ROUND($A52/VLOOKUP(G$3,'Calc Data'!$AK$4:$BA$45,17,FALSE)*G$3,3)</f>
        <v>7.694</v>
      </c>
      <c r="H52" s="18">
        <f>ROUND($A52/VLOOKUP(H$3,'Calc Data'!$AK$4:$BA$45,17,FALSE)*H$3,3)</f>
        <v>8.6780000000000008</v>
      </c>
      <c r="I52" s="18">
        <f>ROUND($A52/VLOOKUP(I$3,'Calc Data'!$AK$4:$BA$45,17,FALSE)*I$3,3)</f>
        <v>9.6829999999999998</v>
      </c>
      <c r="J52" s="18">
        <f>ROUND($A52/VLOOKUP(J$3,'Calc Data'!$AK$4:$BA$45,17,FALSE)*J$3,3)</f>
        <v>10.551</v>
      </c>
      <c r="K52" s="18">
        <f>ROUND($A52/VLOOKUP(K$3,'Calc Data'!$AK$4:$BA$45,17,FALSE)*K$3,3)</f>
        <v>12.122</v>
      </c>
      <c r="L52" s="18">
        <f>ROUND($A52/VLOOKUP(L$3,'Calc Data'!$AK$4:$BA$45,17,FALSE)*L$3,3)</f>
        <v>13.401</v>
      </c>
      <c r="M52" s="18">
        <f>ROUND($A52/VLOOKUP(M$3,'Calc Data'!$AK$4:$BA$45,17,FALSE)*M$3,3)</f>
        <v>15.531000000000001</v>
      </c>
      <c r="N52" s="18">
        <f>ROUND($A52/VLOOKUP(N$3,'Calc Data'!$AK$4:$BA$45,17,FALSE)*N$3,3)</f>
        <v>17.131</v>
      </c>
      <c r="O52" s="18">
        <f>ROUND($A52/VLOOKUP(O$3,'Calc Data'!$AK$4:$BA$45,17,FALSE)*O$3,3)</f>
        <v>19.995999999999999</v>
      </c>
      <c r="P52" s="18">
        <f>ROUND($A52/VLOOKUP(P$3,'Calc Data'!$AK$4:$BA$45,17,FALSE)*P$3,3)</f>
        <v>23.327999999999999</v>
      </c>
      <c r="Q52" s="18">
        <f>ROUND($A52/VLOOKUP(Q$3,'Calc Data'!$AK$4:$BA$45,17,FALSE)*Q$3,3)</f>
        <v>26.661000000000001</v>
      </c>
      <c r="R52" s="18">
        <f>ROUND($A52/VLOOKUP(R$3,'Calc Data'!$AK$4:$BA$45,17,FALSE)*R$3,3)</f>
        <v>29.994</v>
      </c>
      <c r="S52" s="18">
        <f>ROUND($A52/VLOOKUP(S$3,'Calc Data'!$AK$4:$BA$45,17,FALSE)*S$3,3)</f>
        <v>33.326000000000001</v>
      </c>
      <c r="T52" s="18">
        <f>ROUND($A52/VLOOKUP(T$3,'Calc Data'!$AK$4:$BA$45,17,FALSE)*T$3,3)</f>
        <v>36.658999999999999</v>
      </c>
      <c r="U52" s="18">
        <f>ROUND($A52/VLOOKUP(U$3,'Calc Data'!$AK$4:$BA$45,17,FALSE)*U$3,3)</f>
        <v>39.991999999999997</v>
      </c>
      <c r="V52" s="18">
        <f>ROUND($A52/VLOOKUP(V$3,'Calc Data'!$AK$4:$BA$45,17,FALSE)*V$3,3)</f>
        <v>43.323999999999998</v>
      </c>
      <c r="W52" s="18">
        <f>ROUND($A52/VLOOKUP(W$3,'Calc Data'!$AK$4:$BA$45,17,FALSE)*W$3,3)</f>
        <v>46.656999999999996</v>
      </c>
      <c r="X52" s="18">
        <f>ROUND($A52/VLOOKUP(X$3,'Calc Data'!$AK$4:$BA$45,17,FALSE)*X$3,3)</f>
        <v>49.99</v>
      </c>
      <c r="Y52" s="18">
        <f>ROUND($A52/VLOOKUP(Y$3,'Calc Data'!$AK$4:$BA$45,17,FALSE)*Y$3,3)</f>
        <v>53.322000000000003</v>
      </c>
      <c r="Z52" s="18">
        <f>ROUND($A52/VLOOKUP(Z$3,'Calc Data'!$AK$4:$BA$45,17,FALSE)*Z$3,3)</f>
        <v>56.655000000000001</v>
      </c>
      <c r="AA52" s="18">
        <f>ROUND($A52/VLOOKUP(AA$3,'Calc Data'!$AK$4:$BA$45,17,FALSE)*AA$3,3)</f>
        <v>59.987000000000002</v>
      </c>
      <c r="AB52" s="18">
        <f>ROUND($A52/VLOOKUP(AB$3,'Calc Data'!$AK$4:$BA$45,17,FALSE)*AB$3,3)</f>
        <v>63.32</v>
      </c>
      <c r="AC52" s="18">
        <f>ROUND($A52/VLOOKUP(AC$3,'Calc Data'!$AK$4:$BA$45,17,FALSE)*AC$3,3)</f>
        <v>66.653000000000006</v>
      </c>
      <c r="AD52" s="18">
        <f>ROUND($A52/VLOOKUP(AD$3,'Calc Data'!$AK$4:$BA$45,17,FALSE)*AD$3,3)</f>
        <v>69.984999999999999</v>
      </c>
      <c r="AE52" s="18">
        <f>ROUND($A52/VLOOKUP(AE$3,'Calc Data'!$AK$4:$BA$45,17,FALSE)*AE$3,3)</f>
        <v>73.317999999999998</v>
      </c>
      <c r="AF52" s="18">
        <f>ROUND($A52/VLOOKUP(AF$3,'Calc Data'!$AK$4:$BA$45,17,FALSE)*AF$3,3)</f>
        <v>76.650999999999996</v>
      </c>
      <c r="AG52" s="18">
        <f>ROUND($A52/VLOOKUP(AG$3,'Calc Data'!$AK$4:$BA$45,17,FALSE)*AG$3,3)</f>
        <v>79.983000000000004</v>
      </c>
    </row>
    <row r="53" spans="1:33">
      <c r="A53" s="16">
        <v>16.66</v>
      </c>
      <c r="B53" s="18">
        <f>ROUND($A53/VLOOKUP(B$3,'Calc Data'!$AK$4:$BA$45,17,FALSE)*B$3,3)</f>
        <v>3.0070000000000001</v>
      </c>
      <c r="C53" s="18">
        <f>ROUND($A53/VLOOKUP(C$3,'Calc Data'!$AK$4:$BA$45,17,FALSE)*C$3,3)</f>
        <v>4.3540000000000001</v>
      </c>
      <c r="D53" s="18">
        <f>ROUND($A53/VLOOKUP(D$3,'Calc Data'!$AK$4:$BA$45,17,FALSE)*D$3,3)</f>
        <v>4.9290000000000003</v>
      </c>
      <c r="E53" s="18">
        <f>ROUND($A53/VLOOKUP(E$3,'Calc Data'!$AK$4:$BA$45,17,FALSE)*E$3,3)</f>
        <v>6.7910000000000004</v>
      </c>
      <c r="F53" s="18">
        <f>ROUND($A53/VLOOKUP(F$3,'Calc Data'!$AK$4:$BA$45,17,FALSE)*F$3,3)</f>
        <v>8.5220000000000002</v>
      </c>
      <c r="G53" s="18">
        <f>ROUND($A53/VLOOKUP(G$3,'Calc Data'!$AK$4:$BA$45,17,FALSE)*G$3,3)</f>
        <v>8.0719999999999992</v>
      </c>
      <c r="H53" s="18">
        <f>ROUND($A53/VLOOKUP(H$3,'Calc Data'!$AK$4:$BA$45,17,FALSE)*H$3,3)</f>
        <v>9.1039999999999992</v>
      </c>
      <c r="I53" s="18">
        <f>ROUND($A53/VLOOKUP(I$3,'Calc Data'!$AK$4:$BA$45,17,FALSE)*I$3,3)</f>
        <v>10.159000000000001</v>
      </c>
      <c r="J53" s="18">
        <f>ROUND($A53/VLOOKUP(J$3,'Calc Data'!$AK$4:$BA$45,17,FALSE)*J$3,3)</f>
        <v>11.07</v>
      </c>
      <c r="K53" s="18">
        <f>ROUND($A53/VLOOKUP(K$3,'Calc Data'!$AK$4:$BA$45,17,FALSE)*K$3,3)</f>
        <v>12.718</v>
      </c>
      <c r="L53" s="18">
        <f>ROUND($A53/VLOOKUP(L$3,'Calc Data'!$AK$4:$BA$45,17,FALSE)*L$3,3)</f>
        <v>14.058999999999999</v>
      </c>
      <c r="M53" s="18">
        <f>ROUND($A53/VLOOKUP(M$3,'Calc Data'!$AK$4:$BA$45,17,FALSE)*M$3,3)</f>
        <v>16.292999999999999</v>
      </c>
      <c r="N53" s="18">
        <f>ROUND($A53/VLOOKUP(N$3,'Calc Data'!$AK$4:$BA$45,17,FALSE)*N$3,3)</f>
        <v>17.972000000000001</v>
      </c>
      <c r="O53" s="18">
        <f>ROUND($A53/VLOOKUP(O$3,'Calc Data'!$AK$4:$BA$45,17,FALSE)*O$3,3)</f>
        <v>20.978000000000002</v>
      </c>
      <c r="P53" s="18">
        <f>ROUND($A53/VLOOKUP(P$3,'Calc Data'!$AK$4:$BA$45,17,FALSE)*P$3,3)</f>
        <v>24.474</v>
      </c>
      <c r="Q53" s="18">
        <f>ROUND($A53/VLOOKUP(Q$3,'Calc Data'!$AK$4:$BA$45,17,FALSE)*Q$3,3)</f>
        <v>27.971</v>
      </c>
      <c r="R53" s="18">
        <f>ROUND($A53/VLOOKUP(R$3,'Calc Data'!$AK$4:$BA$45,17,FALSE)*R$3,3)</f>
        <v>31.466999999999999</v>
      </c>
      <c r="S53" s="18">
        <f>ROUND($A53/VLOOKUP(S$3,'Calc Data'!$AK$4:$BA$45,17,FALSE)*S$3,3)</f>
        <v>34.963000000000001</v>
      </c>
      <c r="T53" s="18">
        <f>ROUND($A53/VLOOKUP(T$3,'Calc Data'!$AK$4:$BA$45,17,FALSE)*T$3,3)</f>
        <v>38.46</v>
      </c>
      <c r="U53" s="18">
        <f>ROUND($A53/VLOOKUP(U$3,'Calc Data'!$AK$4:$BA$45,17,FALSE)*U$3,3)</f>
        <v>41.956000000000003</v>
      </c>
      <c r="V53" s="18">
        <f>ROUND($A53/VLOOKUP(V$3,'Calc Data'!$AK$4:$BA$45,17,FALSE)*V$3,3)</f>
        <v>45.451999999999998</v>
      </c>
      <c r="W53" s="18">
        <f>ROUND($A53/VLOOKUP(W$3,'Calc Data'!$AK$4:$BA$45,17,FALSE)*W$3,3)</f>
        <v>48.948999999999998</v>
      </c>
      <c r="X53" s="18">
        <f>ROUND($A53/VLOOKUP(X$3,'Calc Data'!$AK$4:$BA$45,17,FALSE)*X$3,3)</f>
        <v>52.445</v>
      </c>
      <c r="Y53" s="18">
        <f>ROUND($A53/VLOOKUP(Y$3,'Calc Data'!$AK$4:$BA$45,17,FALSE)*Y$3,3)</f>
        <v>55.941000000000003</v>
      </c>
      <c r="Z53" s="18">
        <f>ROUND($A53/VLOOKUP(Z$3,'Calc Data'!$AK$4:$BA$45,17,FALSE)*Z$3,3)</f>
        <v>59.438000000000002</v>
      </c>
      <c r="AA53" s="18">
        <f>ROUND($A53/VLOOKUP(AA$3,'Calc Data'!$AK$4:$BA$45,17,FALSE)*AA$3,3)</f>
        <v>62.933999999999997</v>
      </c>
      <c r="AB53" s="18">
        <f>ROUND($A53/VLOOKUP(AB$3,'Calc Data'!$AK$4:$BA$45,17,FALSE)*AB$3,3)</f>
        <v>66.430000000000007</v>
      </c>
      <c r="AC53" s="18">
        <f>ROUND($A53/VLOOKUP(AC$3,'Calc Data'!$AK$4:$BA$45,17,FALSE)*AC$3,3)</f>
        <v>69.927000000000007</v>
      </c>
      <c r="AD53" s="18">
        <f>ROUND($A53/VLOOKUP(AD$3,'Calc Data'!$AK$4:$BA$45,17,FALSE)*AD$3,3)</f>
        <v>73.423000000000002</v>
      </c>
      <c r="AE53" s="18">
        <f>ROUND($A53/VLOOKUP(AE$3,'Calc Data'!$AK$4:$BA$45,17,FALSE)*AE$3,3)</f>
        <v>76.918999999999997</v>
      </c>
      <c r="AF53" s="18">
        <f>ROUND($A53/VLOOKUP(AF$3,'Calc Data'!$AK$4:$BA$45,17,FALSE)*AF$3,3)</f>
        <v>80.415999999999997</v>
      </c>
      <c r="AG53" s="18">
        <f>ROUND($A53/VLOOKUP(AG$3,'Calc Data'!$AK$4:$BA$45,17,FALSE)*AG$3,3)</f>
        <v>83.912000000000006</v>
      </c>
    </row>
    <row r="54" spans="1:33">
      <c r="A54" s="16">
        <v>17.12</v>
      </c>
      <c r="B54" s="18">
        <f>ROUND($A54/VLOOKUP(B$3,'Calc Data'!$AK$4:$BA$45,17,FALSE)*B$3,3)</f>
        <v>3.09</v>
      </c>
      <c r="C54" s="18">
        <f>ROUND($A54/VLOOKUP(C$3,'Calc Data'!$AK$4:$BA$45,17,FALSE)*C$3,3)</f>
        <v>4.4740000000000002</v>
      </c>
      <c r="D54" s="18">
        <f>ROUND($A54/VLOOKUP(D$3,'Calc Data'!$AK$4:$BA$45,17,FALSE)*D$3,3)</f>
        <v>5.0650000000000004</v>
      </c>
      <c r="E54" s="18">
        <f>ROUND($A54/VLOOKUP(E$3,'Calc Data'!$AK$4:$BA$45,17,FALSE)*E$3,3)</f>
        <v>6.9779999999999998</v>
      </c>
      <c r="F54" s="18">
        <f>ROUND($A54/VLOOKUP(F$3,'Calc Data'!$AK$4:$BA$45,17,FALSE)*F$3,3)</f>
        <v>8.7569999999999997</v>
      </c>
      <c r="G54" s="18">
        <f>ROUND($A54/VLOOKUP(G$3,'Calc Data'!$AK$4:$BA$45,17,FALSE)*G$3,3)</f>
        <v>8.2949999999999999</v>
      </c>
      <c r="H54" s="18">
        <f>ROUND($A54/VLOOKUP(H$3,'Calc Data'!$AK$4:$BA$45,17,FALSE)*H$3,3)</f>
        <v>9.3550000000000004</v>
      </c>
      <c r="I54" s="18">
        <f>ROUND($A54/VLOOKUP(I$3,'Calc Data'!$AK$4:$BA$45,17,FALSE)*I$3,3)</f>
        <v>10.439</v>
      </c>
      <c r="J54" s="18">
        <f>ROUND($A54/VLOOKUP(J$3,'Calc Data'!$AK$4:$BA$45,17,FALSE)*J$3,3)</f>
        <v>11.375</v>
      </c>
      <c r="K54" s="18">
        <f>ROUND($A54/VLOOKUP(K$3,'Calc Data'!$AK$4:$BA$45,17,FALSE)*K$3,3)</f>
        <v>13.069000000000001</v>
      </c>
      <c r="L54" s="18">
        <f>ROUND($A54/VLOOKUP(L$3,'Calc Data'!$AK$4:$BA$45,17,FALSE)*L$3,3)</f>
        <v>14.446999999999999</v>
      </c>
      <c r="M54" s="18">
        <f>ROUND($A54/VLOOKUP(M$3,'Calc Data'!$AK$4:$BA$45,17,FALSE)*M$3,3)</f>
        <v>16.742999999999999</v>
      </c>
      <c r="N54" s="18">
        <f>ROUND($A54/VLOOKUP(N$3,'Calc Data'!$AK$4:$BA$45,17,FALSE)*N$3,3)</f>
        <v>18.468</v>
      </c>
      <c r="O54" s="18">
        <f>ROUND($A54/VLOOKUP(O$3,'Calc Data'!$AK$4:$BA$45,17,FALSE)*O$3,3)</f>
        <v>21.556999999999999</v>
      </c>
      <c r="P54" s="18">
        <f>ROUND($A54/VLOOKUP(P$3,'Calc Data'!$AK$4:$BA$45,17,FALSE)*P$3,3)</f>
        <v>25.15</v>
      </c>
      <c r="Q54" s="18">
        <f>ROUND($A54/VLOOKUP(Q$3,'Calc Data'!$AK$4:$BA$45,17,FALSE)*Q$3,3)</f>
        <v>28.742999999999999</v>
      </c>
      <c r="R54" s="18">
        <f>ROUND($A54/VLOOKUP(R$3,'Calc Data'!$AK$4:$BA$45,17,FALSE)*R$3,3)</f>
        <v>32.335999999999999</v>
      </c>
      <c r="S54" s="18">
        <f>ROUND($A54/VLOOKUP(S$3,'Calc Data'!$AK$4:$BA$45,17,FALSE)*S$3,3)</f>
        <v>35.929000000000002</v>
      </c>
      <c r="T54" s="18">
        <f>ROUND($A54/VLOOKUP(T$3,'Calc Data'!$AK$4:$BA$45,17,FALSE)*T$3,3)</f>
        <v>39.521999999999998</v>
      </c>
      <c r="U54" s="18">
        <f>ROUND($A54/VLOOKUP(U$3,'Calc Data'!$AK$4:$BA$45,17,FALSE)*U$3,3)</f>
        <v>43.113999999999997</v>
      </c>
      <c r="V54" s="18">
        <f>ROUND($A54/VLOOKUP(V$3,'Calc Data'!$AK$4:$BA$45,17,FALSE)*V$3,3)</f>
        <v>46.707000000000001</v>
      </c>
      <c r="W54" s="18">
        <f>ROUND($A54/VLOOKUP(W$3,'Calc Data'!$AK$4:$BA$45,17,FALSE)*W$3,3)</f>
        <v>50.3</v>
      </c>
      <c r="X54" s="18">
        <f>ROUND($A54/VLOOKUP(X$3,'Calc Data'!$AK$4:$BA$45,17,FALSE)*X$3,3)</f>
        <v>53.893000000000001</v>
      </c>
      <c r="Y54" s="18">
        <f>ROUND($A54/VLOOKUP(Y$3,'Calc Data'!$AK$4:$BA$45,17,FALSE)*Y$3,3)</f>
        <v>57.485999999999997</v>
      </c>
      <c r="Z54" s="18">
        <f>ROUND($A54/VLOOKUP(Z$3,'Calc Data'!$AK$4:$BA$45,17,FALSE)*Z$3,3)</f>
        <v>61.079000000000001</v>
      </c>
      <c r="AA54" s="18">
        <f>ROUND($A54/VLOOKUP(AA$3,'Calc Data'!$AK$4:$BA$45,17,FALSE)*AA$3,3)</f>
        <v>64.671999999999997</v>
      </c>
      <c r="AB54" s="18">
        <f>ROUND($A54/VLOOKUP(AB$3,'Calc Data'!$AK$4:$BA$45,17,FALSE)*AB$3,3)</f>
        <v>68.263999999999996</v>
      </c>
      <c r="AC54" s="18">
        <f>ROUND($A54/VLOOKUP(AC$3,'Calc Data'!$AK$4:$BA$45,17,FALSE)*AC$3,3)</f>
        <v>71.856999999999999</v>
      </c>
      <c r="AD54" s="18">
        <f>ROUND($A54/VLOOKUP(AD$3,'Calc Data'!$AK$4:$BA$45,17,FALSE)*AD$3,3)</f>
        <v>75.45</v>
      </c>
      <c r="AE54" s="18">
        <f>ROUND($A54/VLOOKUP(AE$3,'Calc Data'!$AK$4:$BA$45,17,FALSE)*AE$3,3)</f>
        <v>79.043000000000006</v>
      </c>
      <c r="AF54" s="18">
        <f>ROUND($A54/VLOOKUP(AF$3,'Calc Data'!$AK$4:$BA$45,17,FALSE)*AF$3,3)</f>
        <v>82.635999999999996</v>
      </c>
      <c r="AG54" s="18">
        <f>ROUND($A54/VLOOKUP(AG$3,'Calc Data'!$AK$4:$BA$45,17,FALSE)*AG$3,3)</f>
        <v>86.228999999999999</v>
      </c>
    </row>
    <row r="55" spans="1:33">
      <c r="A55" s="16">
        <v>17.48</v>
      </c>
      <c r="B55" s="18">
        <f>ROUND($A55/VLOOKUP(B$3,'Calc Data'!$AK$4:$BA$45,17,FALSE)*B$3,3)</f>
        <v>3.1549999999999998</v>
      </c>
      <c r="C55" s="18">
        <f>ROUND($A55/VLOOKUP(C$3,'Calc Data'!$AK$4:$BA$45,17,FALSE)*C$3,3)</f>
        <v>4.5679999999999996</v>
      </c>
      <c r="D55" s="18">
        <f>ROUND($A55/VLOOKUP(D$3,'Calc Data'!$AK$4:$BA$45,17,FALSE)*D$3,3)</f>
        <v>5.1719999999999997</v>
      </c>
      <c r="E55" s="18">
        <f>ROUND($A55/VLOOKUP(E$3,'Calc Data'!$AK$4:$BA$45,17,FALSE)*E$3,3)</f>
        <v>7.125</v>
      </c>
      <c r="F55" s="18">
        <f>ROUND($A55/VLOOKUP(F$3,'Calc Data'!$AK$4:$BA$45,17,FALSE)*F$3,3)</f>
        <v>8.9410000000000007</v>
      </c>
      <c r="G55" s="18">
        <f>ROUND($A55/VLOOKUP(G$3,'Calc Data'!$AK$4:$BA$45,17,FALSE)*G$3,3)</f>
        <v>8.4689999999999994</v>
      </c>
      <c r="H55" s="18">
        <f>ROUND($A55/VLOOKUP(H$3,'Calc Data'!$AK$4:$BA$45,17,FALSE)*H$3,3)</f>
        <v>9.5519999999999996</v>
      </c>
      <c r="I55" s="18">
        <f>ROUND($A55/VLOOKUP(I$3,'Calc Data'!$AK$4:$BA$45,17,FALSE)*I$3,3)</f>
        <v>10.659000000000001</v>
      </c>
      <c r="J55" s="18">
        <f>ROUND($A55/VLOOKUP(J$3,'Calc Data'!$AK$4:$BA$45,17,FALSE)*J$3,3)</f>
        <v>11.615</v>
      </c>
      <c r="K55" s="18">
        <f>ROUND($A55/VLOOKUP(K$3,'Calc Data'!$AK$4:$BA$45,17,FALSE)*K$3,3)</f>
        <v>13.343999999999999</v>
      </c>
      <c r="L55" s="18">
        <f>ROUND($A55/VLOOKUP(L$3,'Calc Data'!$AK$4:$BA$45,17,FALSE)*L$3,3)</f>
        <v>14.750999999999999</v>
      </c>
      <c r="M55" s="18">
        <f>ROUND($A55/VLOOKUP(M$3,'Calc Data'!$AK$4:$BA$45,17,FALSE)*M$3,3)</f>
        <v>17.094999999999999</v>
      </c>
      <c r="N55" s="18">
        <f>ROUND($A55/VLOOKUP(N$3,'Calc Data'!$AK$4:$BA$45,17,FALSE)*N$3,3)</f>
        <v>18.856999999999999</v>
      </c>
      <c r="O55" s="18">
        <f>ROUND($A55/VLOOKUP(O$3,'Calc Data'!$AK$4:$BA$45,17,FALSE)*O$3,3)</f>
        <v>22.01</v>
      </c>
      <c r="P55" s="18">
        <f>ROUND($A55/VLOOKUP(P$3,'Calc Data'!$AK$4:$BA$45,17,FALSE)*P$3,3)</f>
        <v>25.678999999999998</v>
      </c>
      <c r="Q55" s="18">
        <f>ROUND($A55/VLOOKUP(Q$3,'Calc Data'!$AK$4:$BA$45,17,FALSE)*Q$3,3)</f>
        <v>29.347000000000001</v>
      </c>
      <c r="R55" s="18">
        <f>ROUND($A55/VLOOKUP(R$3,'Calc Data'!$AK$4:$BA$45,17,FALSE)*R$3,3)</f>
        <v>33.015999999999998</v>
      </c>
      <c r="S55" s="18">
        <f>ROUND($A55/VLOOKUP(S$3,'Calc Data'!$AK$4:$BA$45,17,FALSE)*S$3,3)</f>
        <v>36.683999999999997</v>
      </c>
      <c r="T55" s="18">
        <f>ROUND($A55/VLOOKUP(T$3,'Calc Data'!$AK$4:$BA$45,17,FALSE)*T$3,3)</f>
        <v>40.353000000000002</v>
      </c>
      <c r="U55" s="18">
        <f>ROUND($A55/VLOOKUP(U$3,'Calc Data'!$AK$4:$BA$45,17,FALSE)*U$3,3)</f>
        <v>44.021000000000001</v>
      </c>
      <c r="V55" s="18">
        <f>ROUND($A55/VLOOKUP(V$3,'Calc Data'!$AK$4:$BA$45,17,FALSE)*V$3,3)</f>
        <v>47.689</v>
      </c>
      <c r="W55" s="18">
        <f>ROUND($A55/VLOOKUP(W$3,'Calc Data'!$AK$4:$BA$45,17,FALSE)*W$3,3)</f>
        <v>51.357999999999997</v>
      </c>
      <c r="X55" s="18">
        <f>ROUND($A55/VLOOKUP(X$3,'Calc Data'!$AK$4:$BA$45,17,FALSE)*X$3,3)</f>
        <v>55.026000000000003</v>
      </c>
      <c r="Y55" s="18">
        <f>ROUND($A55/VLOOKUP(Y$3,'Calc Data'!$AK$4:$BA$45,17,FALSE)*Y$3,3)</f>
        <v>58.695</v>
      </c>
      <c r="Z55" s="18">
        <f>ROUND($A55/VLOOKUP(Z$3,'Calc Data'!$AK$4:$BA$45,17,FALSE)*Z$3,3)</f>
        <v>62.363</v>
      </c>
      <c r="AA55" s="18">
        <f>ROUND($A55/VLOOKUP(AA$3,'Calc Data'!$AK$4:$BA$45,17,FALSE)*AA$3,3)</f>
        <v>66.031000000000006</v>
      </c>
      <c r="AB55" s="18">
        <f>ROUND($A55/VLOOKUP(AB$3,'Calc Data'!$AK$4:$BA$45,17,FALSE)*AB$3,3)</f>
        <v>69.7</v>
      </c>
      <c r="AC55" s="18">
        <f>ROUND($A55/VLOOKUP(AC$3,'Calc Data'!$AK$4:$BA$45,17,FALSE)*AC$3,3)</f>
        <v>73.367999999999995</v>
      </c>
      <c r="AD55" s="18">
        <f>ROUND($A55/VLOOKUP(AD$3,'Calc Data'!$AK$4:$BA$45,17,FALSE)*AD$3,3)</f>
        <v>77.037000000000006</v>
      </c>
      <c r="AE55" s="18">
        <f>ROUND($A55/VLOOKUP(AE$3,'Calc Data'!$AK$4:$BA$45,17,FALSE)*AE$3,3)</f>
        <v>80.704999999999998</v>
      </c>
      <c r="AF55" s="18">
        <f>ROUND($A55/VLOOKUP(AF$3,'Calc Data'!$AK$4:$BA$45,17,FALSE)*AF$3,3)</f>
        <v>84.373999999999995</v>
      </c>
      <c r="AG55" s="18">
        <f>ROUND($A55/VLOOKUP(AG$3,'Calc Data'!$AK$4:$BA$45,17,FALSE)*AG$3,3)</f>
        <v>88.042000000000002</v>
      </c>
    </row>
    <row r="56" spans="1:33">
      <c r="A56" s="16">
        <v>18.260000000000002</v>
      </c>
      <c r="B56" s="18">
        <f>ROUND($A56/VLOOKUP(B$3,'Calc Data'!$AK$4:$BA$45,17,FALSE)*B$3,3)</f>
        <v>3.2959999999999998</v>
      </c>
      <c r="C56" s="18">
        <f>ROUND($A56/VLOOKUP(C$3,'Calc Data'!$AK$4:$BA$45,17,FALSE)*C$3,3)</f>
        <v>4.7720000000000002</v>
      </c>
      <c r="D56" s="18">
        <f>ROUND($A56/VLOOKUP(D$3,'Calc Data'!$AK$4:$BA$45,17,FALSE)*D$3,3)</f>
        <v>5.4020000000000001</v>
      </c>
      <c r="E56" s="18">
        <f>ROUND($A56/VLOOKUP(E$3,'Calc Data'!$AK$4:$BA$45,17,FALSE)*E$3,3)</f>
        <v>7.4429999999999996</v>
      </c>
      <c r="F56" s="18">
        <f>ROUND($A56/VLOOKUP(F$3,'Calc Data'!$AK$4:$BA$45,17,FALSE)*F$3,3)</f>
        <v>9.34</v>
      </c>
      <c r="G56" s="18">
        <f>ROUND($A56/VLOOKUP(G$3,'Calc Data'!$AK$4:$BA$45,17,FALSE)*G$3,3)</f>
        <v>8.8469999999999995</v>
      </c>
      <c r="H56" s="18">
        <f>ROUND($A56/VLOOKUP(H$3,'Calc Data'!$AK$4:$BA$45,17,FALSE)*H$3,3)</f>
        <v>9.9779999999999998</v>
      </c>
      <c r="I56" s="18">
        <f>ROUND($A56/VLOOKUP(I$3,'Calc Data'!$AK$4:$BA$45,17,FALSE)*I$3,3)</f>
        <v>11.134</v>
      </c>
      <c r="J56" s="18">
        <f>ROUND($A56/VLOOKUP(J$3,'Calc Data'!$AK$4:$BA$45,17,FALSE)*J$3,3)</f>
        <v>12.132999999999999</v>
      </c>
      <c r="K56" s="18">
        <f>ROUND($A56/VLOOKUP(K$3,'Calc Data'!$AK$4:$BA$45,17,FALSE)*K$3,3)</f>
        <v>13.939</v>
      </c>
      <c r="L56" s="18">
        <f>ROUND($A56/VLOOKUP(L$3,'Calc Data'!$AK$4:$BA$45,17,FALSE)*L$3,3)</f>
        <v>15.409000000000001</v>
      </c>
      <c r="M56" s="18">
        <f>ROUND($A56/VLOOKUP(M$3,'Calc Data'!$AK$4:$BA$45,17,FALSE)*M$3,3)</f>
        <v>17.858000000000001</v>
      </c>
      <c r="N56" s="18">
        <f>ROUND($A56/VLOOKUP(N$3,'Calc Data'!$AK$4:$BA$45,17,FALSE)*N$3,3)</f>
        <v>19.698</v>
      </c>
      <c r="O56" s="18">
        <f>ROUND($A56/VLOOKUP(O$3,'Calc Data'!$AK$4:$BA$45,17,FALSE)*O$3,3)</f>
        <v>22.992999999999999</v>
      </c>
      <c r="P56" s="18">
        <f>ROUND($A56/VLOOKUP(P$3,'Calc Data'!$AK$4:$BA$45,17,FALSE)*P$3,3)</f>
        <v>26.824999999999999</v>
      </c>
      <c r="Q56" s="18">
        <f>ROUND($A56/VLOOKUP(Q$3,'Calc Data'!$AK$4:$BA$45,17,FALSE)*Q$3,3)</f>
        <v>30.657</v>
      </c>
      <c r="R56" s="18">
        <f>ROUND($A56/VLOOKUP(R$3,'Calc Data'!$AK$4:$BA$45,17,FALSE)*R$3,3)</f>
        <v>34.488999999999997</v>
      </c>
      <c r="S56" s="18">
        <f>ROUND($A56/VLOOKUP(S$3,'Calc Data'!$AK$4:$BA$45,17,FALSE)*S$3,3)</f>
        <v>38.320999999999998</v>
      </c>
      <c r="T56" s="18">
        <f>ROUND($A56/VLOOKUP(T$3,'Calc Data'!$AK$4:$BA$45,17,FALSE)*T$3,3)</f>
        <v>42.152999999999999</v>
      </c>
      <c r="U56" s="18">
        <f>ROUND($A56/VLOOKUP(U$3,'Calc Data'!$AK$4:$BA$45,17,FALSE)*U$3,3)</f>
        <v>45.984999999999999</v>
      </c>
      <c r="V56" s="18">
        <f>ROUND($A56/VLOOKUP(V$3,'Calc Data'!$AK$4:$BA$45,17,FALSE)*V$3,3)</f>
        <v>49.817</v>
      </c>
      <c r="W56" s="18">
        <f>ROUND($A56/VLOOKUP(W$3,'Calc Data'!$AK$4:$BA$45,17,FALSE)*W$3,3)</f>
        <v>53.65</v>
      </c>
      <c r="X56" s="18">
        <f>ROUND($A56/VLOOKUP(X$3,'Calc Data'!$AK$4:$BA$45,17,FALSE)*X$3,3)</f>
        <v>57.481999999999999</v>
      </c>
      <c r="Y56" s="18">
        <f>ROUND($A56/VLOOKUP(Y$3,'Calc Data'!$AK$4:$BA$45,17,FALSE)*Y$3,3)</f>
        <v>61.314</v>
      </c>
      <c r="Z56" s="18">
        <f>ROUND($A56/VLOOKUP(Z$3,'Calc Data'!$AK$4:$BA$45,17,FALSE)*Z$3,3)</f>
        <v>65.146000000000001</v>
      </c>
      <c r="AA56" s="18">
        <f>ROUND($A56/VLOOKUP(AA$3,'Calc Data'!$AK$4:$BA$45,17,FALSE)*AA$3,3)</f>
        <v>68.977999999999994</v>
      </c>
      <c r="AB56" s="18">
        <f>ROUND($A56/VLOOKUP(AB$3,'Calc Data'!$AK$4:$BA$45,17,FALSE)*AB$3,3)</f>
        <v>72.81</v>
      </c>
      <c r="AC56" s="18">
        <f>ROUND($A56/VLOOKUP(AC$3,'Calc Data'!$AK$4:$BA$45,17,FALSE)*AC$3,3)</f>
        <v>76.641999999999996</v>
      </c>
      <c r="AD56" s="18">
        <f>ROUND($A56/VLOOKUP(AD$3,'Calc Data'!$AK$4:$BA$45,17,FALSE)*AD$3,3)</f>
        <v>80.474000000000004</v>
      </c>
      <c r="AE56" s="18">
        <f>ROUND($A56/VLOOKUP(AE$3,'Calc Data'!$AK$4:$BA$45,17,FALSE)*AE$3,3)</f>
        <v>84.305999999999997</v>
      </c>
      <c r="AF56" s="18">
        <f>ROUND($A56/VLOOKUP(AF$3,'Calc Data'!$AK$4:$BA$45,17,FALSE)*AF$3,3)</f>
        <v>88.138999999999996</v>
      </c>
      <c r="AG56" s="18">
        <f>ROUND($A56/VLOOKUP(AG$3,'Calc Data'!$AK$4:$BA$45,17,FALSE)*AG$3,3)</f>
        <v>91.971000000000004</v>
      </c>
    </row>
    <row r="57" spans="1:33">
      <c r="A57" s="16">
        <v>19.05</v>
      </c>
      <c r="B57" s="18">
        <f>ROUND($A57/VLOOKUP(B$3,'Calc Data'!$AK$4:$BA$45,17,FALSE)*B$3,3)</f>
        <v>3.4390000000000001</v>
      </c>
      <c r="C57" s="18">
        <f>ROUND($A57/VLOOKUP(C$3,'Calc Data'!$AK$4:$BA$45,17,FALSE)*C$3,3)</f>
        <v>4.9779999999999998</v>
      </c>
      <c r="D57" s="18">
        <f>ROUND($A57/VLOOKUP(D$3,'Calc Data'!$AK$4:$BA$45,17,FALSE)*D$3,3)</f>
        <v>5.6360000000000001</v>
      </c>
      <c r="E57" s="18">
        <f>ROUND($A57/VLOOKUP(E$3,'Calc Data'!$AK$4:$BA$45,17,FALSE)*E$3,3)</f>
        <v>7.7649999999999997</v>
      </c>
      <c r="F57" s="18">
        <f>ROUND($A57/VLOOKUP(F$3,'Calc Data'!$AK$4:$BA$45,17,FALSE)*F$3,3)</f>
        <v>9.7439999999999998</v>
      </c>
      <c r="G57" s="18">
        <f>ROUND($A57/VLOOKUP(G$3,'Calc Data'!$AK$4:$BA$45,17,FALSE)*G$3,3)</f>
        <v>9.23</v>
      </c>
      <c r="H57" s="18">
        <f>ROUND($A57/VLOOKUP(H$3,'Calc Data'!$AK$4:$BA$45,17,FALSE)*H$3,3)</f>
        <v>10.41</v>
      </c>
      <c r="I57" s="18">
        <f>ROUND($A57/VLOOKUP(I$3,'Calc Data'!$AK$4:$BA$45,17,FALSE)*I$3,3)</f>
        <v>11.616</v>
      </c>
      <c r="J57" s="18">
        <f>ROUND($A57/VLOOKUP(J$3,'Calc Data'!$AK$4:$BA$45,17,FALSE)*J$3,3)</f>
        <v>12.657999999999999</v>
      </c>
      <c r="K57" s="18">
        <f>ROUND($A57/VLOOKUP(K$3,'Calc Data'!$AK$4:$BA$45,17,FALSE)*K$3,3)</f>
        <v>14.542</v>
      </c>
      <c r="L57" s="18">
        <f>ROUND($A57/VLOOKUP(L$3,'Calc Data'!$AK$4:$BA$45,17,FALSE)*L$3,3)</f>
        <v>16.076000000000001</v>
      </c>
      <c r="M57" s="18">
        <f>ROUND($A57/VLOOKUP(M$3,'Calc Data'!$AK$4:$BA$45,17,FALSE)*M$3,3)</f>
        <v>18.631</v>
      </c>
      <c r="N57" s="18">
        <f>ROUND($A57/VLOOKUP(N$3,'Calc Data'!$AK$4:$BA$45,17,FALSE)*N$3,3)</f>
        <v>20.55</v>
      </c>
      <c r="O57" s="18">
        <f>ROUND($A57/VLOOKUP(O$3,'Calc Data'!$AK$4:$BA$45,17,FALSE)*O$3,3)</f>
        <v>23.986999999999998</v>
      </c>
      <c r="P57" s="18">
        <f>ROUND($A57/VLOOKUP(P$3,'Calc Data'!$AK$4:$BA$45,17,FALSE)*P$3,3)</f>
        <v>27.984999999999999</v>
      </c>
      <c r="Q57" s="18">
        <f>ROUND($A57/VLOOKUP(Q$3,'Calc Data'!$AK$4:$BA$45,17,FALSE)*Q$3,3)</f>
        <v>31.983000000000001</v>
      </c>
      <c r="R57" s="18">
        <f>ROUND($A57/VLOOKUP(R$3,'Calc Data'!$AK$4:$BA$45,17,FALSE)*R$3,3)</f>
        <v>35.981000000000002</v>
      </c>
      <c r="S57" s="18">
        <f>ROUND($A57/VLOOKUP(S$3,'Calc Data'!$AK$4:$BA$45,17,FALSE)*S$3,3)</f>
        <v>39.978999999999999</v>
      </c>
      <c r="T57" s="18">
        <f>ROUND($A57/VLOOKUP(T$3,'Calc Data'!$AK$4:$BA$45,17,FALSE)*T$3,3)</f>
        <v>43.976999999999997</v>
      </c>
      <c r="U57" s="18">
        <f>ROUND($A57/VLOOKUP(U$3,'Calc Data'!$AK$4:$BA$45,17,FALSE)*U$3,3)</f>
        <v>47.975000000000001</v>
      </c>
      <c r="V57" s="18">
        <f>ROUND($A57/VLOOKUP(V$3,'Calc Data'!$AK$4:$BA$45,17,FALSE)*V$3,3)</f>
        <v>51.972999999999999</v>
      </c>
      <c r="W57" s="18">
        <f>ROUND($A57/VLOOKUP(W$3,'Calc Data'!$AK$4:$BA$45,17,FALSE)*W$3,3)</f>
        <v>55.970999999999997</v>
      </c>
      <c r="X57" s="18">
        <f>ROUND($A57/VLOOKUP(X$3,'Calc Data'!$AK$4:$BA$45,17,FALSE)*X$3,3)</f>
        <v>59.969000000000001</v>
      </c>
      <c r="Y57" s="18">
        <f>ROUND($A57/VLOOKUP(Y$3,'Calc Data'!$AK$4:$BA$45,17,FALSE)*Y$3,3)</f>
        <v>63.966000000000001</v>
      </c>
      <c r="Z57" s="18">
        <f>ROUND($A57/VLOOKUP(Z$3,'Calc Data'!$AK$4:$BA$45,17,FALSE)*Z$3,3)</f>
        <v>67.963999999999999</v>
      </c>
      <c r="AA57" s="18">
        <f>ROUND($A57/VLOOKUP(AA$3,'Calc Data'!$AK$4:$BA$45,17,FALSE)*AA$3,3)</f>
        <v>71.962000000000003</v>
      </c>
      <c r="AB57" s="18">
        <f>ROUND($A57/VLOOKUP(AB$3,'Calc Data'!$AK$4:$BA$45,17,FALSE)*AB$3,3)</f>
        <v>75.959999999999994</v>
      </c>
      <c r="AC57" s="18">
        <f>ROUND($A57/VLOOKUP(AC$3,'Calc Data'!$AK$4:$BA$45,17,FALSE)*AC$3,3)</f>
        <v>79.957999999999998</v>
      </c>
      <c r="AD57" s="18">
        <f>ROUND($A57/VLOOKUP(AD$3,'Calc Data'!$AK$4:$BA$45,17,FALSE)*AD$3,3)</f>
        <v>83.956000000000003</v>
      </c>
      <c r="AE57" s="18">
        <f>ROUND($A57/VLOOKUP(AE$3,'Calc Data'!$AK$4:$BA$45,17,FALSE)*AE$3,3)</f>
        <v>87.953999999999994</v>
      </c>
      <c r="AF57" s="18">
        <f>ROUND($A57/VLOOKUP(AF$3,'Calc Data'!$AK$4:$BA$45,17,FALSE)*AF$3,3)</f>
        <v>91.951999999999998</v>
      </c>
      <c r="AG57" s="18">
        <f>ROUND($A57/VLOOKUP(AG$3,'Calc Data'!$AK$4:$BA$45,17,FALSE)*AG$3,3)</f>
        <v>95.95</v>
      </c>
    </row>
    <row r="58" spans="1:33">
      <c r="A58" s="16">
        <v>20.62</v>
      </c>
      <c r="B58" s="18">
        <f>ROUND($A58/VLOOKUP(B$3,'Calc Data'!$AK$4:$BA$45,17,FALSE)*B$3,3)</f>
        <v>3.722</v>
      </c>
      <c r="C58" s="18">
        <f>ROUND($A58/VLOOKUP(C$3,'Calc Data'!$AK$4:$BA$45,17,FALSE)*C$3,3)</f>
        <v>5.3890000000000002</v>
      </c>
      <c r="D58" s="18">
        <f>ROUND($A58/VLOOKUP(D$3,'Calc Data'!$AK$4:$BA$45,17,FALSE)*D$3,3)</f>
        <v>6.101</v>
      </c>
      <c r="E58" s="18">
        <f>ROUND($A58/VLOOKUP(E$3,'Calc Data'!$AK$4:$BA$45,17,FALSE)*E$3,3)</f>
        <v>8.4049999999999994</v>
      </c>
      <c r="F58" s="18">
        <f>ROUND($A58/VLOOKUP(F$3,'Calc Data'!$AK$4:$BA$45,17,FALSE)*F$3,3)</f>
        <v>10.547000000000001</v>
      </c>
      <c r="G58" s="18">
        <f>ROUND($A58/VLOOKUP(G$3,'Calc Data'!$AK$4:$BA$45,17,FALSE)*G$3,3)</f>
        <v>9.99</v>
      </c>
      <c r="H58" s="18">
        <f>ROUND($A58/VLOOKUP(H$3,'Calc Data'!$AK$4:$BA$45,17,FALSE)*H$3,3)</f>
        <v>11.268000000000001</v>
      </c>
      <c r="I58" s="18">
        <f>ROUND($A58/VLOOKUP(I$3,'Calc Data'!$AK$4:$BA$45,17,FALSE)*I$3,3)</f>
        <v>12.573</v>
      </c>
      <c r="J58" s="18">
        <f>ROUND($A58/VLOOKUP(J$3,'Calc Data'!$AK$4:$BA$45,17,FALSE)*J$3,3)</f>
        <v>13.701000000000001</v>
      </c>
      <c r="K58" s="18">
        <f>ROUND($A58/VLOOKUP(K$3,'Calc Data'!$AK$4:$BA$45,17,FALSE)*K$3,3)</f>
        <v>15.74</v>
      </c>
      <c r="L58" s="18">
        <f>ROUND($A58/VLOOKUP(L$3,'Calc Data'!$AK$4:$BA$45,17,FALSE)*L$3,3)</f>
        <v>17.401</v>
      </c>
      <c r="M58" s="18">
        <f>ROUND($A58/VLOOKUP(M$3,'Calc Data'!$AK$4:$BA$45,17,FALSE)*M$3,3)</f>
        <v>20.166</v>
      </c>
      <c r="N58" s="18">
        <f>ROUND($A58/VLOOKUP(N$3,'Calc Data'!$AK$4:$BA$45,17,FALSE)*N$3,3)</f>
        <v>22.244</v>
      </c>
      <c r="O58" s="18">
        <f>ROUND($A58/VLOOKUP(O$3,'Calc Data'!$AK$4:$BA$45,17,FALSE)*O$3,3)</f>
        <v>25.963999999999999</v>
      </c>
      <c r="P58" s="18">
        <f>ROUND($A58/VLOOKUP(P$3,'Calc Data'!$AK$4:$BA$45,17,FALSE)*P$3,3)</f>
        <v>30.292000000000002</v>
      </c>
      <c r="Q58" s="18">
        <f>ROUND($A58/VLOOKUP(Q$3,'Calc Data'!$AK$4:$BA$45,17,FALSE)*Q$3,3)</f>
        <v>34.619</v>
      </c>
      <c r="R58" s="18">
        <f>ROUND($A58/VLOOKUP(R$3,'Calc Data'!$AK$4:$BA$45,17,FALSE)*R$3,3)</f>
        <v>38.945999999999998</v>
      </c>
      <c r="S58" s="18">
        <f>ROUND($A58/VLOOKUP(S$3,'Calc Data'!$AK$4:$BA$45,17,FALSE)*S$3,3)</f>
        <v>43.274000000000001</v>
      </c>
      <c r="T58" s="18">
        <f>ROUND($A58/VLOOKUP(T$3,'Calc Data'!$AK$4:$BA$45,17,FALSE)*T$3,3)</f>
        <v>47.600999999999999</v>
      </c>
      <c r="U58" s="18">
        <f>ROUND($A58/VLOOKUP(U$3,'Calc Data'!$AK$4:$BA$45,17,FALSE)*U$3,3)</f>
        <v>51.929000000000002</v>
      </c>
      <c r="V58" s="18">
        <f>ROUND($A58/VLOOKUP(V$3,'Calc Data'!$AK$4:$BA$45,17,FALSE)*V$3,3)</f>
        <v>56.256</v>
      </c>
      <c r="W58" s="18">
        <f>ROUND($A58/VLOOKUP(W$3,'Calc Data'!$AK$4:$BA$45,17,FALSE)*W$3,3)</f>
        <v>60.582999999999998</v>
      </c>
      <c r="X58" s="18">
        <f>ROUND($A58/VLOOKUP(X$3,'Calc Data'!$AK$4:$BA$45,17,FALSE)*X$3,3)</f>
        <v>64.911000000000001</v>
      </c>
      <c r="Y58" s="18">
        <f>ROUND($A58/VLOOKUP(Y$3,'Calc Data'!$AK$4:$BA$45,17,FALSE)*Y$3,3)</f>
        <v>69.238</v>
      </c>
      <c r="Z58" s="18">
        <f>ROUND($A58/VLOOKUP(Z$3,'Calc Data'!$AK$4:$BA$45,17,FALSE)*Z$3,3)</f>
        <v>73.566000000000003</v>
      </c>
      <c r="AA58" s="18">
        <f>ROUND($A58/VLOOKUP(AA$3,'Calc Data'!$AK$4:$BA$45,17,FALSE)*AA$3,3)</f>
        <v>77.893000000000001</v>
      </c>
      <c r="AB58" s="18">
        <f>ROUND($A58/VLOOKUP(AB$3,'Calc Data'!$AK$4:$BA$45,17,FALSE)*AB$3,3)</f>
        <v>82.22</v>
      </c>
      <c r="AC58" s="18">
        <f>ROUND($A58/VLOOKUP(AC$3,'Calc Data'!$AK$4:$BA$45,17,FALSE)*AC$3,3)</f>
        <v>86.548000000000002</v>
      </c>
      <c r="AD58" s="18">
        <f>ROUND($A58/VLOOKUP(AD$3,'Calc Data'!$AK$4:$BA$45,17,FALSE)*AD$3,3)</f>
        <v>90.875</v>
      </c>
      <c r="AE58" s="18">
        <f>ROUND($A58/VLOOKUP(AE$3,'Calc Data'!$AK$4:$BA$45,17,FALSE)*AE$3,3)</f>
        <v>95.203000000000003</v>
      </c>
      <c r="AF58" s="18">
        <f>ROUND($A58/VLOOKUP(AF$3,'Calc Data'!$AK$4:$BA$45,17,FALSE)*AF$3,3)</f>
        <v>99.53</v>
      </c>
      <c r="AG58" s="18">
        <f>ROUND($A58/VLOOKUP(AG$3,'Calc Data'!$AK$4:$BA$45,17,FALSE)*AG$3,3)</f>
        <v>103.857</v>
      </c>
    </row>
    <row r="59" spans="1:33">
      <c r="A59" s="16">
        <v>21.41</v>
      </c>
      <c r="B59" s="18">
        <f>ROUND($A59/VLOOKUP(B$3,'Calc Data'!$AK$4:$BA$45,17,FALSE)*B$3,3)</f>
        <v>3.8650000000000002</v>
      </c>
      <c r="C59" s="18">
        <f>ROUND($A59/VLOOKUP(C$3,'Calc Data'!$AK$4:$BA$45,17,FALSE)*C$3,3)</f>
        <v>5.5949999999999998</v>
      </c>
      <c r="D59" s="18">
        <f>ROUND($A59/VLOOKUP(D$3,'Calc Data'!$AK$4:$BA$45,17,FALSE)*D$3,3)</f>
        <v>6.3339999999999996</v>
      </c>
      <c r="E59" s="18">
        <f>ROUND($A59/VLOOKUP(E$3,'Calc Data'!$AK$4:$BA$45,17,FALSE)*E$3,3)</f>
        <v>8.7270000000000003</v>
      </c>
      <c r="F59" s="18">
        <f>ROUND($A59/VLOOKUP(F$3,'Calc Data'!$AK$4:$BA$45,17,FALSE)*F$3,3)</f>
        <v>10.951000000000001</v>
      </c>
      <c r="G59" s="18">
        <f>ROUND($A59/VLOOKUP(G$3,'Calc Data'!$AK$4:$BA$45,17,FALSE)*G$3,3)</f>
        <v>10.372999999999999</v>
      </c>
      <c r="H59" s="18">
        <f>ROUND($A59/VLOOKUP(H$3,'Calc Data'!$AK$4:$BA$45,17,FALSE)*H$3,3)</f>
        <v>11.699</v>
      </c>
      <c r="I59" s="18">
        <f>ROUND($A59/VLOOKUP(I$3,'Calc Data'!$AK$4:$BA$45,17,FALSE)*I$3,3)</f>
        <v>13.055</v>
      </c>
      <c r="J59" s="18">
        <f>ROUND($A59/VLOOKUP(J$3,'Calc Data'!$AK$4:$BA$45,17,FALSE)*J$3,3)</f>
        <v>14.226000000000001</v>
      </c>
      <c r="K59" s="18">
        <f>ROUND($A59/VLOOKUP(K$3,'Calc Data'!$AK$4:$BA$45,17,FALSE)*K$3,3)</f>
        <v>16.344000000000001</v>
      </c>
      <c r="L59" s="18">
        <f>ROUND($A59/VLOOKUP(L$3,'Calc Data'!$AK$4:$BA$45,17,FALSE)*L$3,3)</f>
        <v>18.068000000000001</v>
      </c>
      <c r="M59" s="18">
        <f>ROUND($A59/VLOOKUP(M$3,'Calc Data'!$AK$4:$BA$45,17,FALSE)*M$3,3)</f>
        <v>20.939</v>
      </c>
      <c r="N59" s="18">
        <f>ROUND($A59/VLOOKUP(N$3,'Calc Data'!$AK$4:$BA$45,17,FALSE)*N$3,3)</f>
        <v>23.096</v>
      </c>
      <c r="O59" s="18">
        <f>ROUND($A59/VLOOKUP(O$3,'Calc Data'!$AK$4:$BA$45,17,FALSE)*O$3,3)</f>
        <v>26.959</v>
      </c>
      <c r="P59" s="18">
        <f>ROUND($A59/VLOOKUP(P$3,'Calc Data'!$AK$4:$BA$45,17,FALSE)*P$3,3)</f>
        <v>31.452000000000002</v>
      </c>
      <c r="Q59" s="18">
        <f>ROUND($A59/VLOOKUP(Q$3,'Calc Data'!$AK$4:$BA$45,17,FALSE)*Q$3,3)</f>
        <v>35.945</v>
      </c>
      <c r="R59" s="18">
        <f>ROUND($A59/VLOOKUP(R$3,'Calc Data'!$AK$4:$BA$45,17,FALSE)*R$3,3)</f>
        <v>40.439</v>
      </c>
      <c r="S59" s="18">
        <f>ROUND($A59/VLOOKUP(S$3,'Calc Data'!$AK$4:$BA$45,17,FALSE)*S$3,3)</f>
        <v>44.932000000000002</v>
      </c>
      <c r="T59" s="18">
        <f>ROUND($A59/VLOOKUP(T$3,'Calc Data'!$AK$4:$BA$45,17,FALSE)*T$3,3)</f>
        <v>49.424999999999997</v>
      </c>
      <c r="U59" s="18">
        <f>ROUND($A59/VLOOKUP(U$3,'Calc Data'!$AK$4:$BA$45,17,FALSE)*U$3,3)</f>
        <v>53.917999999999999</v>
      </c>
      <c r="V59" s="18">
        <f>ROUND($A59/VLOOKUP(V$3,'Calc Data'!$AK$4:$BA$45,17,FALSE)*V$3,3)</f>
        <v>58.411000000000001</v>
      </c>
      <c r="W59" s="18">
        <f>ROUND($A59/VLOOKUP(W$3,'Calc Data'!$AK$4:$BA$45,17,FALSE)*W$3,3)</f>
        <v>62.905000000000001</v>
      </c>
      <c r="X59" s="18">
        <f>ROUND($A59/VLOOKUP(X$3,'Calc Data'!$AK$4:$BA$45,17,FALSE)*X$3,3)</f>
        <v>67.397999999999996</v>
      </c>
      <c r="Y59" s="18">
        <f>ROUND($A59/VLOOKUP(Y$3,'Calc Data'!$AK$4:$BA$45,17,FALSE)*Y$3,3)</f>
        <v>71.891000000000005</v>
      </c>
      <c r="Z59" s="18">
        <f>ROUND($A59/VLOOKUP(Z$3,'Calc Data'!$AK$4:$BA$45,17,FALSE)*Z$3,3)</f>
        <v>76.384</v>
      </c>
      <c r="AA59" s="18">
        <f>ROUND($A59/VLOOKUP(AA$3,'Calc Data'!$AK$4:$BA$45,17,FALSE)*AA$3,3)</f>
        <v>80.876999999999995</v>
      </c>
      <c r="AB59" s="18">
        <f>ROUND($A59/VLOOKUP(AB$3,'Calc Data'!$AK$4:$BA$45,17,FALSE)*AB$3,3)</f>
        <v>85.37</v>
      </c>
      <c r="AC59" s="18">
        <f>ROUND($A59/VLOOKUP(AC$3,'Calc Data'!$AK$4:$BA$45,17,FALSE)*AC$3,3)</f>
        <v>89.864000000000004</v>
      </c>
      <c r="AD59" s="18">
        <f>ROUND($A59/VLOOKUP(AD$3,'Calc Data'!$AK$4:$BA$45,17,FALSE)*AD$3,3)</f>
        <v>94.356999999999999</v>
      </c>
      <c r="AE59" s="18">
        <f>ROUND($A59/VLOOKUP(AE$3,'Calc Data'!$AK$4:$BA$45,17,FALSE)*AE$3,3)</f>
        <v>98.85</v>
      </c>
      <c r="AF59" s="18">
        <f>ROUND($A59/VLOOKUP(AF$3,'Calc Data'!$AK$4:$BA$45,17,FALSE)*AF$3,3)</f>
        <v>103.343</v>
      </c>
      <c r="AG59" s="18">
        <f>ROUND($A59/VLOOKUP(AG$3,'Calc Data'!$AK$4:$BA$45,17,FALSE)*AG$3,3)</f>
        <v>107.836</v>
      </c>
    </row>
    <row r="60" spans="1:33">
      <c r="A60" s="16">
        <v>21.95</v>
      </c>
      <c r="B60" s="18">
        <f>ROUND($A60/VLOOKUP(B$3,'Calc Data'!$AK$4:$BA$45,17,FALSE)*B$3,3)</f>
        <v>3.9620000000000002</v>
      </c>
      <c r="C60" s="18">
        <f>ROUND($A60/VLOOKUP(C$3,'Calc Data'!$AK$4:$BA$45,17,FALSE)*C$3,3)</f>
        <v>5.7359999999999998</v>
      </c>
      <c r="D60" s="18">
        <f>ROUND($A60/VLOOKUP(D$3,'Calc Data'!$AK$4:$BA$45,17,FALSE)*D$3,3)</f>
        <v>6.4939999999999998</v>
      </c>
      <c r="E60" s="18">
        <f>ROUND($A60/VLOOKUP(E$3,'Calc Data'!$AK$4:$BA$45,17,FALSE)*E$3,3)</f>
        <v>8.9469999999999992</v>
      </c>
      <c r="F60" s="18">
        <f>ROUND($A60/VLOOKUP(F$3,'Calc Data'!$AK$4:$BA$45,17,FALSE)*F$3,3)</f>
        <v>11.228</v>
      </c>
      <c r="G60" s="18">
        <f>ROUND($A60/VLOOKUP(G$3,'Calc Data'!$AK$4:$BA$45,17,FALSE)*G$3,3)</f>
        <v>10.635</v>
      </c>
      <c r="H60" s="18">
        <f>ROUND($A60/VLOOKUP(H$3,'Calc Data'!$AK$4:$BA$45,17,FALSE)*H$3,3)</f>
        <v>11.994999999999999</v>
      </c>
      <c r="I60" s="18">
        <f>ROUND($A60/VLOOKUP(I$3,'Calc Data'!$AK$4:$BA$45,17,FALSE)*I$3,3)</f>
        <v>13.384</v>
      </c>
      <c r="J60" s="18">
        <f>ROUND($A60/VLOOKUP(J$3,'Calc Data'!$AK$4:$BA$45,17,FALSE)*J$3,3)</f>
        <v>14.585000000000001</v>
      </c>
      <c r="K60" s="18">
        <f>ROUND($A60/VLOOKUP(K$3,'Calc Data'!$AK$4:$BA$45,17,FALSE)*K$3,3)</f>
        <v>16.756</v>
      </c>
      <c r="L60" s="18">
        <f>ROUND($A60/VLOOKUP(L$3,'Calc Data'!$AK$4:$BA$45,17,FALSE)*L$3,3)</f>
        <v>18.523</v>
      </c>
      <c r="M60" s="18">
        <f>ROUND($A60/VLOOKUP(M$3,'Calc Data'!$AK$4:$BA$45,17,FALSE)*M$3,3)</f>
        <v>21.466999999999999</v>
      </c>
      <c r="N60" s="18">
        <f>ROUND($A60/VLOOKUP(N$3,'Calc Data'!$AK$4:$BA$45,17,FALSE)*N$3,3)</f>
        <v>23.678999999999998</v>
      </c>
      <c r="O60" s="18">
        <f>ROUND($A60/VLOOKUP(O$3,'Calc Data'!$AK$4:$BA$45,17,FALSE)*O$3,3)</f>
        <v>27.638999999999999</v>
      </c>
      <c r="P60" s="18">
        <f>ROUND($A60/VLOOKUP(P$3,'Calc Data'!$AK$4:$BA$45,17,FALSE)*P$3,3)</f>
        <v>32.246000000000002</v>
      </c>
      <c r="Q60" s="18">
        <f>ROUND($A60/VLOOKUP(Q$3,'Calc Data'!$AK$4:$BA$45,17,FALSE)*Q$3,3)</f>
        <v>36.851999999999997</v>
      </c>
      <c r="R60" s="18">
        <f>ROUND($A60/VLOOKUP(R$3,'Calc Data'!$AK$4:$BA$45,17,FALSE)*R$3,3)</f>
        <v>41.459000000000003</v>
      </c>
      <c r="S60" s="18">
        <f>ROUND($A60/VLOOKUP(S$3,'Calc Data'!$AK$4:$BA$45,17,FALSE)*S$3,3)</f>
        <v>46.064999999999998</v>
      </c>
      <c r="T60" s="18">
        <f>ROUND($A60/VLOOKUP(T$3,'Calc Data'!$AK$4:$BA$45,17,FALSE)*T$3,3)</f>
        <v>50.671999999999997</v>
      </c>
      <c r="U60" s="18">
        <f>ROUND($A60/VLOOKUP(U$3,'Calc Data'!$AK$4:$BA$45,17,FALSE)*U$3,3)</f>
        <v>55.277999999999999</v>
      </c>
      <c r="V60" s="18">
        <f>ROUND($A60/VLOOKUP(V$3,'Calc Data'!$AK$4:$BA$45,17,FALSE)*V$3,3)</f>
        <v>59.884999999999998</v>
      </c>
      <c r="W60" s="18">
        <f>ROUND($A60/VLOOKUP(W$3,'Calc Data'!$AK$4:$BA$45,17,FALSE)*W$3,3)</f>
        <v>64.491</v>
      </c>
      <c r="X60" s="18">
        <f>ROUND($A60/VLOOKUP(X$3,'Calc Data'!$AK$4:$BA$45,17,FALSE)*X$3,3)</f>
        <v>69.097999999999999</v>
      </c>
      <c r="Y60" s="18">
        <f>ROUND($A60/VLOOKUP(Y$3,'Calc Data'!$AK$4:$BA$45,17,FALSE)*Y$3,3)</f>
        <v>73.703999999999994</v>
      </c>
      <c r="Z60" s="18">
        <f>ROUND($A60/VLOOKUP(Z$3,'Calc Data'!$AK$4:$BA$45,17,FALSE)*Z$3,3)</f>
        <v>78.311000000000007</v>
      </c>
      <c r="AA60" s="18">
        <f>ROUND($A60/VLOOKUP(AA$3,'Calc Data'!$AK$4:$BA$45,17,FALSE)*AA$3,3)</f>
        <v>82.917000000000002</v>
      </c>
      <c r="AB60" s="18">
        <f>ROUND($A60/VLOOKUP(AB$3,'Calc Data'!$AK$4:$BA$45,17,FALSE)*AB$3,3)</f>
        <v>87.524000000000001</v>
      </c>
      <c r="AC60" s="18">
        <f>ROUND($A60/VLOOKUP(AC$3,'Calc Data'!$AK$4:$BA$45,17,FALSE)*AC$3,3)</f>
        <v>92.13</v>
      </c>
      <c r="AD60" s="18">
        <f>ROUND($A60/VLOOKUP(AD$3,'Calc Data'!$AK$4:$BA$45,17,FALSE)*AD$3,3)</f>
        <v>96.736999999999995</v>
      </c>
      <c r="AE60" s="18">
        <f>ROUND($A60/VLOOKUP(AE$3,'Calc Data'!$AK$4:$BA$45,17,FALSE)*AE$3,3)</f>
        <v>101.343</v>
      </c>
      <c r="AF60" s="18">
        <f>ROUND($A60/VLOOKUP(AF$3,'Calc Data'!$AK$4:$BA$45,17,FALSE)*AF$3,3)</f>
        <v>105.95</v>
      </c>
      <c r="AG60" s="18">
        <f>ROUND($A60/VLOOKUP(AG$3,'Calc Data'!$AK$4:$BA$45,17,FALSE)*AG$3,3)</f>
        <v>110.556</v>
      </c>
    </row>
    <row r="61" spans="1:33">
      <c r="A61" s="16">
        <v>22.22</v>
      </c>
      <c r="B61" s="18">
        <f>ROUND($A61/VLOOKUP(B$3,'Calc Data'!$AK$4:$BA$45,17,FALSE)*B$3,3)</f>
        <v>4.0110000000000001</v>
      </c>
      <c r="C61" s="18">
        <f>ROUND($A61/VLOOKUP(C$3,'Calc Data'!$AK$4:$BA$45,17,FALSE)*C$3,3)</f>
        <v>5.8070000000000004</v>
      </c>
      <c r="D61" s="18">
        <f>ROUND($A61/VLOOKUP(D$3,'Calc Data'!$AK$4:$BA$45,17,FALSE)*D$3,3)</f>
        <v>6.5739999999999998</v>
      </c>
      <c r="E61" s="18">
        <f>ROUND($A61/VLOOKUP(E$3,'Calc Data'!$AK$4:$BA$45,17,FALSE)*E$3,3)</f>
        <v>9.0570000000000004</v>
      </c>
      <c r="F61" s="18">
        <f>ROUND($A61/VLOOKUP(F$3,'Calc Data'!$AK$4:$BA$45,17,FALSE)*F$3,3)</f>
        <v>11.366</v>
      </c>
      <c r="G61" s="18">
        <f>ROUND($A61/VLOOKUP(G$3,'Calc Data'!$AK$4:$BA$45,17,FALSE)*G$3,3)</f>
        <v>10.766</v>
      </c>
      <c r="H61" s="18">
        <f>ROUND($A61/VLOOKUP(H$3,'Calc Data'!$AK$4:$BA$45,17,FALSE)*H$3,3)</f>
        <v>12.141999999999999</v>
      </c>
      <c r="I61" s="18">
        <f>ROUND($A61/VLOOKUP(I$3,'Calc Data'!$AK$4:$BA$45,17,FALSE)*I$3,3)</f>
        <v>13.548999999999999</v>
      </c>
      <c r="J61" s="18">
        <f>ROUND($A61/VLOOKUP(J$3,'Calc Data'!$AK$4:$BA$45,17,FALSE)*J$3,3)</f>
        <v>14.763999999999999</v>
      </c>
      <c r="K61" s="18">
        <f>ROUND($A61/VLOOKUP(K$3,'Calc Data'!$AK$4:$BA$45,17,FALSE)*K$3,3)</f>
        <v>16.962</v>
      </c>
      <c r="L61" s="18">
        <f>ROUND($A61/VLOOKUP(L$3,'Calc Data'!$AK$4:$BA$45,17,FALSE)*L$3,3)</f>
        <v>18.751000000000001</v>
      </c>
      <c r="M61" s="18">
        <f>ROUND($A61/VLOOKUP(M$3,'Calc Data'!$AK$4:$BA$45,17,FALSE)*M$3,3)</f>
        <v>21.731000000000002</v>
      </c>
      <c r="N61" s="18">
        <f>ROUND($A61/VLOOKUP(N$3,'Calc Data'!$AK$4:$BA$45,17,FALSE)*N$3,3)</f>
        <v>23.97</v>
      </c>
      <c r="O61" s="18">
        <f>ROUND($A61/VLOOKUP(O$3,'Calc Data'!$AK$4:$BA$45,17,FALSE)*O$3,3)</f>
        <v>27.978999999999999</v>
      </c>
      <c r="P61" s="18">
        <f>ROUND($A61/VLOOKUP(P$3,'Calc Data'!$AK$4:$BA$45,17,FALSE)*P$3,3)</f>
        <v>32.642000000000003</v>
      </c>
      <c r="Q61" s="18">
        <f>ROUND($A61/VLOOKUP(Q$3,'Calc Data'!$AK$4:$BA$45,17,FALSE)*Q$3,3)</f>
        <v>37.305</v>
      </c>
      <c r="R61" s="18">
        <f>ROUND($A61/VLOOKUP(R$3,'Calc Data'!$AK$4:$BA$45,17,FALSE)*R$3,3)</f>
        <v>41.969000000000001</v>
      </c>
      <c r="S61" s="18">
        <f>ROUND($A61/VLOOKUP(S$3,'Calc Data'!$AK$4:$BA$45,17,FALSE)*S$3,3)</f>
        <v>46.631999999999998</v>
      </c>
      <c r="T61" s="18">
        <f>ROUND($A61/VLOOKUP(T$3,'Calc Data'!$AK$4:$BA$45,17,FALSE)*T$3,3)</f>
        <v>51.295000000000002</v>
      </c>
      <c r="U61" s="18">
        <f>ROUND($A61/VLOOKUP(U$3,'Calc Data'!$AK$4:$BA$45,17,FALSE)*U$3,3)</f>
        <v>55.957999999999998</v>
      </c>
      <c r="V61" s="18">
        <f>ROUND($A61/VLOOKUP(V$3,'Calc Data'!$AK$4:$BA$45,17,FALSE)*V$3,3)</f>
        <v>60.621000000000002</v>
      </c>
      <c r="W61" s="18">
        <f>ROUND($A61/VLOOKUP(W$3,'Calc Data'!$AK$4:$BA$45,17,FALSE)*W$3,3)</f>
        <v>65.284000000000006</v>
      </c>
      <c r="X61" s="18">
        <f>ROUND($A61/VLOOKUP(X$3,'Calc Data'!$AK$4:$BA$45,17,FALSE)*X$3,3)</f>
        <v>69.947999999999993</v>
      </c>
      <c r="Y61" s="18">
        <f>ROUND($A61/VLOOKUP(Y$3,'Calc Data'!$AK$4:$BA$45,17,FALSE)*Y$3,3)</f>
        <v>74.611000000000004</v>
      </c>
      <c r="Z61" s="18">
        <f>ROUND($A61/VLOOKUP(Z$3,'Calc Data'!$AK$4:$BA$45,17,FALSE)*Z$3,3)</f>
        <v>79.274000000000001</v>
      </c>
      <c r="AA61" s="18">
        <f>ROUND($A61/VLOOKUP(AA$3,'Calc Data'!$AK$4:$BA$45,17,FALSE)*AA$3,3)</f>
        <v>83.936999999999998</v>
      </c>
      <c r="AB61" s="18">
        <f>ROUND($A61/VLOOKUP(AB$3,'Calc Data'!$AK$4:$BA$45,17,FALSE)*AB$3,3)</f>
        <v>88.6</v>
      </c>
      <c r="AC61" s="18">
        <f>ROUND($A61/VLOOKUP(AC$3,'Calc Data'!$AK$4:$BA$45,17,FALSE)*AC$3,3)</f>
        <v>93.263000000000005</v>
      </c>
      <c r="AD61" s="18">
        <f>ROUND($A61/VLOOKUP(AD$3,'Calc Data'!$AK$4:$BA$45,17,FALSE)*AD$3,3)</f>
        <v>97.927000000000007</v>
      </c>
      <c r="AE61" s="18">
        <f>ROUND($A61/VLOOKUP(AE$3,'Calc Data'!$AK$4:$BA$45,17,FALSE)*AE$3,3)</f>
        <v>102.59</v>
      </c>
      <c r="AF61" s="18">
        <f>ROUND($A61/VLOOKUP(AF$3,'Calc Data'!$AK$4:$BA$45,17,FALSE)*AF$3,3)</f>
        <v>107.253</v>
      </c>
      <c r="AG61" s="18">
        <f>ROUND($A61/VLOOKUP(AG$3,'Calc Data'!$AK$4:$BA$45,17,FALSE)*AG$3,3)</f>
        <v>111.916</v>
      </c>
    </row>
    <row r="62" spans="1:33">
      <c r="A62" s="16">
        <v>23.01</v>
      </c>
      <c r="B62" s="18">
        <f>ROUND($A62/VLOOKUP(B$3,'Calc Data'!$AK$4:$BA$45,17,FALSE)*B$3,3)</f>
        <v>4.1529999999999996</v>
      </c>
      <c r="C62" s="18">
        <f>ROUND($A62/VLOOKUP(C$3,'Calc Data'!$AK$4:$BA$45,17,FALSE)*C$3,3)</f>
        <v>6.0129999999999999</v>
      </c>
      <c r="D62" s="18">
        <f>ROUND($A62/VLOOKUP(D$3,'Calc Data'!$AK$4:$BA$45,17,FALSE)*D$3,3)</f>
        <v>6.8079999999999998</v>
      </c>
      <c r="E62" s="18">
        <f>ROUND($A62/VLOOKUP(E$3,'Calc Data'!$AK$4:$BA$45,17,FALSE)*E$3,3)</f>
        <v>9.3789999999999996</v>
      </c>
      <c r="F62" s="18">
        <f>ROUND($A62/VLOOKUP(F$3,'Calc Data'!$AK$4:$BA$45,17,FALSE)*F$3,3)</f>
        <v>11.77</v>
      </c>
      <c r="G62" s="18">
        <f>ROUND($A62/VLOOKUP(G$3,'Calc Data'!$AK$4:$BA$45,17,FALSE)*G$3,3)</f>
        <v>11.148</v>
      </c>
      <c r="H62" s="18">
        <f>ROUND($A62/VLOOKUP(H$3,'Calc Data'!$AK$4:$BA$45,17,FALSE)*H$3,3)</f>
        <v>12.574</v>
      </c>
      <c r="I62" s="18">
        <f>ROUND($A62/VLOOKUP(I$3,'Calc Data'!$AK$4:$BA$45,17,FALSE)*I$3,3)</f>
        <v>14.03</v>
      </c>
      <c r="J62" s="18">
        <f>ROUND($A62/VLOOKUP(J$3,'Calc Data'!$AK$4:$BA$45,17,FALSE)*J$3,3)</f>
        <v>15.289</v>
      </c>
      <c r="K62" s="18">
        <f>ROUND($A62/VLOOKUP(K$3,'Calc Data'!$AK$4:$BA$45,17,FALSE)*K$3,3)</f>
        <v>17.565000000000001</v>
      </c>
      <c r="L62" s="18">
        <f>ROUND($A62/VLOOKUP(L$3,'Calc Data'!$AK$4:$BA$45,17,FALSE)*L$3,3)</f>
        <v>19.417999999999999</v>
      </c>
      <c r="M62" s="18">
        <f>ROUND($A62/VLOOKUP(M$3,'Calc Data'!$AK$4:$BA$45,17,FALSE)*M$3,3)</f>
        <v>22.504000000000001</v>
      </c>
      <c r="N62" s="18">
        <f>ROUND($A62/VLOOKUP(N$3,'Calc Data'!$AK$4:$BA$45,17,FALSE)*N$3,3)</f>
        <v>24.821999999999999</v>
      </c>
      <c r="O62" s="18">
        <f>ROUND($A62/VLOOKUP(O$3,'Calc Data'!$AK$4:$BA$45,17,FALSE)*O$3,3)</f>
        <v>28.974</v>
      </c>
      <c r="P62" s="18">
        <f>ROUND($A62/VLOOKUP(P$3,'Calc Data'!$AK$4:$BA$45,17,FALSE)*P$3,3)</f>
        <v>33.802999999999997</v>
      </c>
      <c r="Q62" s="18">
        <f>ROUND($A62/VLOOKUP(Q$3,'Calc Data'!$AK$4:$BA$45,17,FALSE)*Q$3,3)</f>
        <v>38.631999999999998</v>
      </c>
      <c r="R62" s="18">
        <f>ROUND($A62/VLOOKUP(R$3,'Calc Data'!$AK$4:$BA$45,17,FALSE)*R$3,3)</f>
        <v>43.460999999999999</v>
      </c>
      <c r="S62" s="18">
        <f>ROUND($A62/VLOOKUP(S$3,'Calc Data'!$AK$4:$BA$45,17,FALSE)*S$3,3)</f>
        <v>48.29</v>
      </c>
      <c r="T62" s="18">
        <f>ROUND($A62/VLOOKUP(T$3,'Calc Data'!$AK$4:$BA$45,17,FALSE)*T$3,3)</f>
        <v>53.119</v>
      </c>
      <c r="U62" s="18">
        <f>ROUND($A62/VLOOKUP(U$3,'Calc Data'!$AK$4:$BA$45,17,FALSE)*U$3,3)</f>
        <v>57.948</v>
      </c>
      <c r="V62" s="18">
        <f>ROUND($A62/VLOOKUP(V$3,'Calc Data'!$AK$4:$BA$45,17,FALSE)*V$3,3)</f>
        <v>62.776000000000003</v>
      </c>
      <c r="W62" s="18">
        <f>ROUND($A62/VLOOKUP(W$3,'Calc Data'!$AK$4:$BA$45,17,FALSE)*W$3,3)</f>
        <v>67.605000000000004</v>
      </c>
      <c r="X62" s="18">
        <f>ROUND($A62/VLOOKUP(X$3,'Calc Data'!$AK$4:$BA$45,17,FALSE)*X$3,3)</f>
        <v>72.433999999999997</v>
      </c>
      <c r="Y62" s="18">
        <f>ROUND($A62/VLOOKUP(Y$3,'Calc Data'!$AK$4:$BA$45,17,FALSE)*Y$3,3)</f>
        <v>77.263000000000005</v>
      </c>
      <c r="Z62" s="18">
        <f>ROUND($A62/VLOOKUP(Z$3,'Calc Data'!$AK$4:$BA$45,17,FALSE)*Z$3,3)</f>
        <v>82.091999999999999</v>
      </c>
      <c r="AA62" s="18">
        <f>ROUND($A62/VLOOKUP(AA$3,'Calc Data'!$AK$4:$BA$45,17,FALSE)*AA$3,3)</f>
        <v>86.921000000000006</v>
      </c>
      <c r="AB62" s="18">
        <f>ROUND($A62/VLOOKUP(AB$3,'Calc Data'!$AK$4:$BA$45,17,FALSE)*AB$3,3)</f>
        <v>91.75</v>
      </c>
      <c r="AC62" s="18">
        <f>ROUND($A62/VLOOKUP(AC$3,'Calc Data'!$AK$4:$BA$45,17,FALSE)*AC$3,3)</f>
        <v>96.578999999999994</v>
      </c>
      <c r="AD62" s="18">
        <f>ROUND($A62/VLOOKUP(AD$3,'Calc Data'!$AK$4:$BA$45,17,FALSE)*AD$3,3)</f>
        <v>101.408</v>
      </c>
      <c r="AE62" s="18">
        <f>ROUND($A62/VLOOKUP(AE$3,'Calc Data'!$AK$4:$BA$45,17,FALSE)*AE$3,3)</f>
        <v>106.23699999999999</v>
      </c>
      <c r="AF62" s="18">
        <f>ROUND($A62/VLOOKUP(AF$3,'Calc Data'!$AK$4:$BA$45,17,FALSE)*AF$3,3)</f>
        <v>111.066</v>
      </c>
      <c r="AG62" s="18">
        <f>ROUND($A62/VLOOKUP(AG$3,'Calc Data'!$AK$4:$BA$45,17,FALSE)*AG$3,3)</f>
        <v>115.895</v>
      </c>
    </row>
    <row r="63" spans="1:33">
      <c r="A63" s="16">
        <v>23.82</v>
      </c>
      <c r="B63" s="18">
        <f>ROUND($A63/VLOOKUP(B$3,'Calc Data'!$AK$4:$BA$45,17,FALSE)*B$3,3)</f>
        <v>4.3</v>
      </c>
      <c r="C63" s="18">
        <f>ROUND($A63/VLOOKUP(C$3,'Calc Data'!$AK$4:$BA$45,17,FALSE)*C$3,3)</f>
        <v>6.2249999999999996</v>
      </c>
      <c r="D63" s="18">
        <f>ROUND($A63/VLOOKUP(D$3,'Calc Data'!$AK$4:$BA$45,17,FALSE)*D$3,3)</f>
        <v>7.0469999999999997</v>
      </c>
      <c r="E63" s="18">
        <f>ROUND($A63/VLOOKUP(E$3,'Calc Data'!$AK$4:$BA$45,17,FALSE)*E$3,3)</f>
        <v>9.7089999999999996</v>
      </c>
      <c r="F63" s="18">
        <f>ROUND($A63/VLOOKUP(F$3,'Calc Data'!$AK$4:$BA$45,17,FALSE)*F$3,3)</f>
        <v>12.183999999999999</v>
      </c>
      <c r="G63" s="18">
        <f>ROUND($A63/VLOOKUP(G$3,'Calc Data'!$AK$4:$BA$45,17,FALSE)*G$3,3)</f>
        <v>11.541</v>
      </c>
      <c r="H63" s="18">
        <f>ROUND($A63/VLOOKUP(H$3,'Calc Data'!$AK$4:$BA$45,17,FALSE)*H$3,3)</f>
        <v>13.016</v>
      </c>
      <c r="I63" s="18">
        <f>ROUND($A63/VLOOKUP(I$3,'Calc Data'!$AK$4:$BA$45,17,FALSE)*I$3,3)</f>
        <v>14.523999999999999</v>
      </c>
      <c r="J63" s="18">
        <f>ROUND($A63/VLOOKUP(J$3,'Calc Data'!$AK$4:$BA$45,17,FALSE)*J$3,3)</f>
        <v>15.827</v>
      </c>
      <c r="K63" s="18">
        <f>ROUND($A63/VLOOKUP(K$3,'Calc Data'!$AK$4:$BA$45,17,FALSE)*K$3,3)</f>
        <v>18.183</v>
      </c>
      <c r="L63" s="18">
        <f>ROUND($A63/VLOOKUP(L$3,'Calc Data'!$AK$4:$BA$45,17,FALSE)*L$3,3)</f>
        <v>20.100999999999999</v>
      </c>
      <c r="M63" s="18">
        <f>ROUND($A63/VLOOKUP(M$3,'Calc Data'!$AK$4:$BA$45,17,FALSE)*M$3,3)</f>
        <v>23.295999999999999</v>
      </c>
      <c r="N63" s="18">
        <f>ROUND($A63/VLOOKUP(N$3,'Calc Data'!$AK$4:$BA$45,17,FALSE)*N$3,3)</f>
        <v>25.696000000000002</v>
      </c>
      <c r="O63" s="18">
        <f>ROUND($A63/VLOOKUP(O$3,'Calc Data'!$AK$4:$BA$45,17,FALSE)*O$3,3)</f>
        <v>29.994</v>
      </c>
      <c r="P63" s="18">
        <f>ROUND($A63/VLOOKUP(P$3,'Calc Data'!$AK$4:$BA$45,17,FALSE)*P$3,3)</f>
        <v>34.993000000000002</v>
      </c>
      <c r="Q63" s="18">
        <f>ROUND($A63/VLOOKUP(Q$3,'Calc Data'!$AK$4:$BA$45,17,FALSE)*Q$3,3)</f>
        <v>39.991999999999997</v>
      </c>
      <c r="R63" s="18">
        <f>ROUND($A63/VLOOKUP(R$3,'Calc Data'!$AK$4:$BA$45,17,FALSE)*R$3,3)</f>
        <v>44.991</v>
      </c>
      <c r="S63" s="18">
        <f>ROUND($A63/VLOOKUP(S$3,'Calc Data'!$AK$4:$BA$45,17,FALSE)*S$3,3)</f>
        <v>49.99</v>
      </c>
      <c r="T63" s="18">
        <f>ROUND($A63/VLOOKUP(T$3,'Calc Data'!$AK$4:$BA$45,17,FALSE)*T$3,3)</f>
        <v>54.988</v>
      </c>
      <c r="U63" s="18">
        <f>ROUND($A63/VLOOKUP(U$3,'Calc Data'!$AK$4:$BA$45,17,FALSE)*U$3,3)</f>
        <v>59.987000000000002</v>
      </c>
      <c r="V63" s="18">
        <f>ROUND($A63/VLOOKUP(V$3,'Calc Data'!$AK$4:$BA$45,17,FALSE)*V$3,3)</f>
        <v>64.986000000000004</v>
      </c>
      <c r="W63" s="18">
        <f>ROUND($A63/VLOOKUP(W$3,'Calc Data'!$AK$4:$BA$45,17,FALSE)*W$3,3)</f>
        <v>69.984999999999999</v>
      </c>
      <c r="X63" s="18">
        <f>ROUND($A63/VLOOKUP(X$3,'Calc Data'!$AK$4:$BA$45,17,FALSE)*X$3,3)</f>
        <v>74.983999999999995</v>
      </c>
      <c r="Y63" s="18">
        <f>ROUND($A63/VLOOKUP(Y$3,'Calc Data'!$AK$4:$BA$45,17,FALSE)*Y$3,3)</f>
        <v>79.983000000000004</v>
      </c>
      <c r="Z63" s="18">
        <f>ROUND($A63/VLOOKUP(Z$3,'Calc Data'!$AK$4:$BA$45,17,FALSE)*Z$3,3)</f>
        <v>84.981999999999999</v>
      </c>
      <c r="AA63" s="18">
        <f>ROUND($A63/VLOOKUP(AA$3,'Calc Data'!$AK$4:$BA$45,17,FALSE)*AA$3,3)</f>
        <v>89.980999999999995</v>
      </c>
      <c r="AB63" s="18">
        <f>ROUND($A63/VLOOKUP(AB$3,'Calc Data'!$AK$4:$BA$45,17,FALSE)*AB$3,3)</f>
        <v>94.98</v>
      </c>
      <c r="AC63" s="18">
        <f>ROUND($A63/VLOOKUP(AC$3,'Calc Data'!$AK$4:$BA$45,17,FALSE)*AC$3,3)</f>
        <v>99.978999999999999</v>
      </c>
      <c r="AD63" s="18">
        <f>ROUND($A63/VLOOKUP(AD$3,'Calc Data'!$AK$4:$BA$45,17,FALSE)*AD$3,3)</f>
        <v>104.97799999999999</v>
      </c>
      <c r="AE63" s="18">
        <f>ROUND($A63/VLOOKUP(AE$3,'Calc Data'!$AK$4:$BA$45,17,FALSE)*AE$3,3)</f>
        <v>109.977</v>
      </c>
      <c r="AF63" s="18">
        <f>ROUND($A63/VLOOKUP(AF$3,'Calc Data'!$AK$4:$BA$45,17,FALSE)*AF$3,3)</f>
        <v>114.976</v>
      </c>
      <c r="AG63" s="18">
        <f>ROUND($A63/VLOOKUP(AG$3,'Calc Data'!$AK$4:$BA$45,17,FALSE)*AG$3,3)</f>
        <v>119.97499999999999</v>
      </c>
    </row>
    <row r="64" spans="1:33">
      <c r="A64" s="16">
        <v>25.4</v>
      </c>
      <c r="B64" s="18">
        <f>ROUND($A64/VLOOKUP(B$3,'Calc Data'!$AK$4:$BA$45,17,FALSE)*B$3,3)</f>
        <v>4.585</v>
      </c>
      <c r="C64" s="18">
        <f>ROUND($A64/VLOOKUP(C$3,'Calc Data'!$AK$4:$BA$45,17,FALSE)*C$3,3)</f>
        <v>6.6379999999999999</v>
      </c>
      <c r="D64" s="18">
        <f>ROUND($A64/VLOOKUP(D$3,'Calc Data'!$AK$4:$BA$45,17,FALSE)*D$3,3)</f>
        <v>7.5149999999999997</v>
      </c>
      <c r="E64" s="18">
        <f>ROUND($A64/VLOOKUP(E$3,'Calc Data'!$AK$4:$BA$45,17,FALSE)*E$3,3)</f>
        <v>10.353</v>
      </c>
      <c r="F64" s="18">
        <f>ROUND($A64/VLOOKUP(F$3,'Calc Data'!$AK$4:$BA$45,17,FALSE)*F$3,3)</f>
        <v>12.992000000000001</v>
      </c>
      <c r="G64" s="18">
        <f>ROUND($A64/VLOOKUP(G$3,'Calc Data'!$AK$4:$BA$45,17,FALSE)*G$3,3)</f>
        <v>12.305999999999999</v>
      </c>
      <c r="H64" s="18">
        <f>ROUND($A64/VLOOKUP(H$3,'Calc Data'!$AK$4:$BA$45,17,FALSE)*H$3,3)</f>
        <v>13.88</v>
      </c>
      <c r="I64" s="18">
        <f>ROUND($A64/VLOOKUP(I$3,'Calc Data'!$AK$4:$BA$45,17,FALSE)*I$3,3)</f>
        <v>15.488</v>
      </c>
      <c r="J64" s="18">
        <f>ROUND($A64/VLOOKUP(J$3,'Calc Data'!$AK$4:$BA$45,17,FALSE)*J$3,3)</f>
        <v>16.876999999999999</v>
      </c>
      <c r="K64" s="18">
        <f>ROUND($A64/VLOOKUP(K$3,'Calc Data'!$AK$4:$BA$45,17,FALSE)*K$3,3)</f>
        <v>19.388999999999999</v>
      </c>
      <c r="L64" s="18">
        <f>ROUND($A64/VLOOKUP(L$3,'Calc Data'!$AK$4:$BA$45,17,FALSE)*L$3,3)</f>
        <v>21.434999999999999</v>
      </c>
      <c r="M64" s="18">
        <f>ROUND($A64/VLOOKUP(M$3,'Calc Data'!$AK$4:$BA$45,17,FALSE)*M$3,3)</f>
        <v>24.841000000000001</v>
      </c>
      <c r="N64" s="18">
        <f>ROUND($A64/VLOOKUP(N$3,'Calc Data'!$AK$4:$BA$45,17,FALSE)*N$3,3)</f>
        <v>27.4</v>
      </c>
      <c r="O64" s="18">
        <f>ROUND($A64/VLOOKUP(O$3,'Calc Data'!$AK$4:$BA$45,17,FALSE)*O$3,3)</f>
        <v>31.983000000000001</v>
      </c>
      <c r="P64" s="18">
        <f>ROUND($A64/VLOOKUP(P$3,'Calc Data'!$AK$4:$BA$45,17,FALSE)*P$3,3)</f>
        <v>37.314</v>
      </c>
      <c r="Q64" s="18">
        <f>ROUND($A64/VLOOKUP(Q$3,'Calc Data'!$AK$4:$BA$45,17,FALSE)*Q$3,3)</f>
        <v>42.643999999999998</v>
      </c>
      <c r="R64" s="18">
        <f>ROUND($A64/VLOOKUP(R$3,'Calc Data'!$AK$4:$BA$45,17,FALSE)*R$3,3)</f>
        <v>47.975000000000001</v>
      </c>
      <c r="S64" s="18">
        <f>ROUND($A64/VLOOKUP(S$3,'Calc Data'!$AK$4:$BA$45,17,FALSE)*S$3,3)</f>
        <v>53.305</v>
      </c>
      <c r="T64" s="18">
        <f>ROUND($A64/VLOOKUP(T$3,'Calc Data'!$AK$4:$BA$45,17,FALSE)*T$3,3)</f>
        <v>58.636000000000003</v>
      </c>
      <c r="U64" s="18">
        <f>ROUND($A64/VLOOKUP(U$3,'Calc Data'!$AK$4:$BA$45,17,FALSE)*U$3,3)</f>
        <v>63.966000000000001</v>
      </c>
      <c r="V64" s="18">
        <f>ROUND($A64/VLOOKUP(V$3,'Calc Data'!$AK$4:$BA$45,17,FALSE)*V$3,3)</f>
        <v>69.296999999999997</v>
      </c>
      <c r="W64" s="18">
        <f>ROUND($A64/VLOOKUP(W$3,'Calc Data'!$AK$4:$BA$45,17,FALSE)*W$3,3)</f>
        <v>74.626999999999995</v>
      </c>
      <c r="X64" s="18">
        <f>ROUND($A64/VLOOKUP(X$3,'Calc Data'!$AK$4:$BA$45,17,FALSE)*X$3,3)</f>
        <v>79.957999999999998</v>
      </c>
      <c r="Y64" s="18">
        <f>ROUND($A64/VLOOKUP(Y$3,'Calc Data'!$AK$4:$BA$45,17,FALSE)*Y$3,3)</f>
        <v>85.289000000000001</v>
      </c>
      <c r="Z64" s="18">
        <f>ROUND($A64/VLOOKUP(Z$3,'Calc Data'!$AK$4:$BA$45,17,FALSE)*Z$3,3)</f>
        <v>90.619</v>
      </c>
      <c r="AA64" s="18">
        <f>ROUND($A64/VLOOKUP(AA$3,'Calc Data'!$AK$4:$BA$45,17,FALSE)*AA$3,3)</f>
        <v>95.95</v>
      </c>
      <c r="AB64" s="18">
        <f>ROUND($A64/VLOOKUP(AB$3,'Calc Data'!$AK$4:$BA$45,17,FALSE)*AB$3,3)</f>
        <v>101.28</v>
      </c>
      <c r="AC64" s="18">
        <f>ROUND($A64/VLOOKUP(AC$3,'Calc Data'!$AK$4:$BA$45,17,FALSE)*AC$3,3)</f>
        <v>106.611</v>
      </c>
      <c r="AD64" s="18">
        <f>ROUND($A64/VLOOKUP(AD$3,'Calc Data'!$AK$4:$BA$45,17,FALSE)*AD$3,3)</f>
        <v>111.941</v>
      </c>
      <c r="AE64" s="18">
        <f>ROUND($A64/VLOOKUP(AE$3,'Calc Data'!$AK$4:$BA$45,17,FALSE)*AE$3,3)</f>
        <v>117.27200000000001</v>
      </c>
      <c r="AF64" s="18">
        <f>ROUND($A64/VLOOKUP(AF$3,'Calc Data'!$AK$4:$BA$45,17,FALSE)*AF$3,3)</f>
        <v>122.602</v>
      </c>
      <c r="AG64" s="18">
        <f>ROUND($A64/VLOOKUP(AG$3,'Calc Data'!$AK$4:$BA$45,17,FALSE)*AG$3,3)</f>
        <v>127.93300000000001</v>
      </c>
    </row>
    <row r="65" spans="1:33">
      <c r="A65" s="16">
        <v>26.19</v>
      </c>
      <c r="B65" s="18">
        <f>ROUND($A65/VLOOKUP(B$3,'Calc Data'!$AK$4:$BA$45,17,FALSE)*B$3,3)</f>
        <v>4.7270000000000003</v>
      </c>
      <c r="C65" s="18">
        <f>ROUND($A65/VLOOKUP(C$3,'Calc Data'!$AK$4:$BA$45,17,FALSE)*C$3,3)</f>
        <v>6.8440000000000003</v>
      </c>
      <c r="D65" s="18">
        <f>ROUND($A65/VLOOKUP(D$3,'Calc Data'!$AK$4:$BA$45,17,FALSE)*D$3,3)</f>
        <v>7.7489999999999997</v>
      </c>
      <c r="E65" s="18">
        <f>ROUND($A65/VLOOKUP(E$3,'Calc Data'!$AK$4:$BA$45,17,FALSE)*E$3,3)</f>
        <v>10.675000000000001</v>
      </c>
      <c r="F65" s="18">
        <f>ROUND($A65/VLOOKUP(F$3,'Calc Data'!$AK$4:$BA$45,17,FALSE)*F$3,3)</f>
        <v>13.396000000000001</v>
      </c>
      <c r="G65" s="18">
        <f>ROUND($A65/VLOOKUP(G$3,'Calc Data'!$AK$4:$BA$45,17,FALSE)*G$3,3)</f>
        <v>12.689</v>
      </c>
      <c r="H65" s="18">
        <f>ROUND($A65/VLOOKUP(H$3,'Calc Data'!$AK$4:$BA$45,17,FALSE)*H$3,3)</f>
        <v>14.311</v>
      </c>
      <c r="I65" s="18">
        <f>ROUND($A65/VLOOKUP(I$3,'Calc Data'!$AK$4:$BA$45,17,FALSE)*I$3,3)</f>
        <v>15.97</v>
      </c>
      <c r="J65" s="18">
        <f>ROUND($A65/VLOOKUP(J$3,'Calc Data'!$AK$4:$BA$45,17,FALSE)*J$3,3)</f>
        <v>17.402000000000001</v>
      </c>
      <c r="K65" s="18">
        <f>ROUND($A65/VLOOKUP(K$3,'Calc Data'!$AK$4:$BA$45,17,FALSE)*K$3,3)</f>
        <v>19.992000000000001</v>
      </c>
      <c r="L65" s="18">
        <f>ROUND($A65/VLOOKUP(L$3,'Calc Data'!$AK$4:$BA$45,17,FALSE)*L$3,3)</f>
        <v>22.100999999999999</v>
      </c>
      <c r="M65" s="18">
        <f>ROUND($A65/VLOOKUP(M$3,'Calc Data'!$AK$4:$BA$45,17,FALSE)*M$3,3)</f>
        <v>25.614000000000001</v>
      </c>
      <c r="N65" s="18">
        <f>ROUND($A65/VLOOKUP(N$3,'Calc Data'!$AK$4:$BA$45,17,FALSE)*N$3,3)</f>
        <v>28.251999999999999</v>
      </c>
      <c r="O65" s="18">
        <f>ROUND($A65/VLOOKUP(O$3,'Calc Data'!$AK$4:$BA$45,17,FALSE)*O$3,3)</f>
        <v>32.978000000000002</v>
      </c>
      <c r="P65" s="18">
        <f>ROUND($A65/VLOOKUP(P$3,'Calc Data'!$AK$4:$BA$45,17,FALSE)*P$3,3)</f>
        <v>38.473999999999997</v>
      </c>
      <c r="Q65" s="18">
        <f>ROUND($A65/VLOOKUP(Q$3,'Calc Data'!$AK$4:$BA$45,17,FALSE)*Q$3,3)</f>
        <v>43.970999999999997</v>
      </c>
      <c r="R65" s="18">
        <f>ROUND($A65/VLOOKUP(R$3,'Calc Data'!$AK$4:$BA$45,17,FALSE)*R$3,3)</f>
        <v>49.466999999999999</v>
      </c>
      <c r="S65" s="18">
        <f>ROUND($A65/VLOOKUP(S$3,'Calc Data'!$AK$4:$BA$45,17,FALSE)*S$3,3)</f>
        <v>54.963000000000001</v>
      </c>
      <c r="T65" s="18">
        <f>ROUND($A65/VLOOKUP(T$3,'Calc Data'!$AK$4:$BA$45,17,FALSE)*T$3,3)</f>
        <v>60.46</v>
      </c>
      <c r="U65" s="18">
        <f>ROUND($A65/VLOOKUP(U$3,'Calc Data'!$AK$4:$BA$45,17,FALSE)*U$3,3)</f>
        <v>65.956000000000003</v>
      </c>
      <c r="V65" s="18">
        <f>ROUND($A65/VLOOKUP(V$3,'Calc Data'!$AK$4:$BA$45,17,FALSE)*V$3,3)</f>
        <v>71.451999999999998</v>
      </c>
      <c r="W65" s="18">
        <f>ROUND($A65/VLOOKUP(W$3,'Calc Data'!$AK$4:$BA$45,17,FALSE)*W$3,3)</f>
        <v>76.948999999999998</v>
      </c>
      <c r="X65" s="18">
        <f>ROUND($A65/VLOOKUP(X$3,'Calc Data'!$AK$4:$BA$45,17,FALSE)*X$3,3)</f>
        <v>82.444999999999993</v>
      </c>
      <c r="Y65" s="18">
        <f>ROUND($A65/VLOOKUP(Y$3,'Calc Data'!$AK$4:$BA$45,17,FALSE)*Y$3,3)</f>
        <v>87.941000000000003</v>
      </c>
      <c r="Z65" s="18">
        <f>ROUND($A65/VLOOKUP(Z$3,'Calc Data'!$AK$4:$BA$45,17,FALSE)*Z$3,3)</f>
        <v>93.438000000000002</v>
      </c>
      <c r="AA65" s="18">
        <f>ROUND($A65/VLOOKUP(AA$3,'Calc Data'!$AK$4:$BA$45,17,FALSE)*AA$3,3)</f>
        <v>98.933999999999997</v>
      </c>
      <c r="AB65" s="18">
        <f>ROUND($A65/VLOOKUP(AB$3,'Calc Data'!$AK$4:$BA$45,17,FALSE)*AB$3,3)</f>
        <v>104.43</v>
      </c>
      <c r="AC65" s="18">
        <f>ROUND($A65/VLOOKUP(AC$3,'Calc Data'!$AK$4:$BA$45,17,FALSE)*AC$3,3)</f>
        <v>109.92700000000001</v>
      </c>
      <c r="AD65" s="18">
        <f>ROUND($A65/VLOOKUP(AD$3,'Calc Data'!$AK$4:$BA$45,17,FALSE)*AD$3,3)</f>
        <v>115.423</v>
      </c>
      <c r="AE65" s="18">
        <f>ROUND($A65/VLOOKUP(AE$3,'Calc Data'!$AK$4:$BA$45,17,FALSE)*AE$3,3)</f>
        <v>120.919</v>
      </c>
      <c r="AF65" s="18">
        <f>ROUND($A65/VLOOKUP(AF$3,'Calc Data'!$AK$4:$BA$45,17,FALSE)*AF$3,3)</f>
        <v>126.416</v>
      </c>
      <c r="AG65" s="18">
        <f>ROUND($A65/VLOOKUP(AG$3,'Calc Data'!$AK$4:$BA$45,17,FALSE)*AG$3,3)</f>
        <v>131.91200000000001</v>
      </c>
    </row>
    <row r="66" spans="1:33">
      <c r="A66" s="16">
        <v>26.97</v>
      </c>
      <c r="B66" s="18">
        <f>ROUND($A66/VLOOKUP(B$3,'Calc Data'!$AK$4:$BA$45,17,FALSE)*B$3,3)</f>
        <v>4.8680000000000003</v>
      </c>
      <c r="C66" s="18">
        <f>ROUND($A66/VLOOKUP(C$3,'Calc Data'!$AK$4:$BA$45,17,FALSE)*C$3,3)</f>
        <v>7.048</v>
      </c>
      <c r="D66" s="18">
        <f>ROUND($A66/VLOOKUP(D$3,'Calc Data'!$AK$4:$BA$45,17,FALSE)*D$3,3)</f>
        <v>7.9790000000000001</v>
      </c>
      <c r="E66" s="18">
        <f>ROUND($A66/VLOOKUP(E$3,'Calc Data'!$AK$4:$BA$45,17,FALSE)*E$3,3)</f>
        <v>10.993</v>
      </c>
      <c r="F66" s="18">
        <f>ROUND($A66/VLOOKUP(F$3,'Calc Data'!$AK$4:$BA$45,17,FALSE)*F$3,3)</f>
        <v>13.795</v>
      </c>
      <c r="G66" s="18">
        <f>ROUND($A66/VLOOKUP(G$3,'Calc Data'!$AK$4:$BA$45,17,FALSE)*G$3,3)</f>
        <v>13.067</v>
      </c>
      <c r="H66" s="18">
        <f>ROUND($A66/VLOOKUP(H$3,'Calc Data'!$AK$4:$BA$45,17,FALSE)*H$3,3)</f>
        <v>14.738</v>
      </c>
      <c r="I66" s="18">
        <f>ROUND($A66/VLOOKUP(I$3,'Calc Data'!$AK$4:$BA$45,17,FALSE)*I$3,3)</f>
        <v>16.445</v>
      </c>
      <c r="J66" s="18">
        <f>ROUND($A66/VLOOKUP(J$3,'Calc Data'!$AK$4:$BA$45,17,FALSE)*J$3,3)</f>
        <v>17.920000000000002</v>
      </c>
      <c r="K66" s="18">
        <f>ROUND($A66/VLOOKUP(K$3,'Calc Data'!$AK$4:$BA$45,17,FALSE)*K$3,3)</f>
        <v>20.588000000000001</v>
      </c>
      <c r="L66" s="18">
        <f>ROUND($A66/VLOOKUP(L$3,'Calc Data'!$AK$4:$BA$45,17,FALSE)*L$3,3)</f>
        <v>22.759</v>
      </c>
      <c r="M66" s="18">
        <f>ROUND($A66/VLOOKUP(M$3,'Calc Data'!$AK$4:$BA$45,17,FALSE)*M$3,3)</f>
        <v>26.376999999999999</v>
      </c>
      <c r="N66" s="18">
        <f>ROUND($A66/VLOOKUP(N$3,'Calc Data'!$AK$4:$BA$45,17,FALSE)*N$3,3)</f>
        <v>29.094000000000001</v>
      </c>
      <c r="O66" s="18">
        <f>ROUND($A66/VLOOKUP(O$3,'Calc Data'!$AK$4:$BA$45,17,FALSE)*O$3,3)</f>
        <v>33.96</v>
      </c>
      <c r="P66" s="18">
        <f>ROUND($A66/VLOOKUP(P$3,'Calc Data'!$AK$4:$BA$45,17,FALSE)*P$3,3)</f>
        <v>39.619999999999997</v>
      </c>
      <c r="Q66" s="18">
        <f>ROUND($A66/VLOOKUP(Q$3,'Calc Data'!$AK$4:$BA$45,17,FALSE)*Q$3,3)</f>
        <v>45.28</v>
      </c>
      <c r="R66" s="18">
        <f>ROUND($A66/VLOOKUP(R$3,'Calc Data'!$AK$4:$BA$45,17,FALSE)*R$3,3)</f>
        <v>50.94</v>
      </c>
      <c r="S66" s="18">
        <f>ROUND($A66/VLOOKUP(S$3,'Calc Data'!$AK$4:$BA$45,17,FALSE)*S$3,3)</f>
        <v>56.6</v>
      </c>
      <c r="T66" s="18">
        <f>ROUND($A66/VLOOKUP(T$3,'Calc Data'!$AK$4:$BA$45,17,FALSE)*T$3,3)</f>
        <v>62.26</v>
      </c>
      <c r="U66" s="18">
        <f>ROUND($A66/VLOOKUP(U$3,'Calc Data'!$AK$4:$BA$45,17,FALSE)*U$3,3)</f>
        <v>67.92</v>
      </c>
      <c r="V66" s="18">
        <f>ROUND($A66/VLOOKUP(V$3,'Calc Data'!$AK$4:$BA$45,17,FALSE)*V$3,3)</f>
        <v>73.58</v>
      </c>
      <c r="W66" s="18">
        <f>ROUND($A66/VLOOKUP(W$3,'Calc Data'!$AK$4:$BA$45,17,FALSE)*W$3,3)</f>
        <v>79.239999999999995</v>
      </c>
      <c r="X66" s="18">
        <f>ROUND($A66/VLOOKUP(X$3,'Calc Data'!$AK$4:$BA$45,17,FALSE)*X$3,3)</f>
        <v>84.9</v>
      </c>
      <c r="Y66" s="18">
        <f>ROUND($A66/VLOOKUP(Y$3,'Calc Data'!$AK$4:$BA$45,17,FALSE)*Y$3,3)</f>
        <v>90.56</v>
      </c>
      <c r="Z66" s="18">
        <f>ROUND($A66/VLOOKUP(Z$3,'Calc Data'!$AK$4:$BA$45,17,FALSE)*Z$3,3)</f>
        <v>96.22</v>
      </c>
      <c r="AA66" s="18">
        <f>ROUND($A66/VLOOKUP(AA$3,'Calc Data'!$AK$4:$BA$45,17,FALSE)*AA$3,3)</f>
        <v>101.88</v>
      </c>
      <c r="AB66" s="18">
        <f>ROUND($A66/VLOOKUP(AB$3,'Calc Data'!$AK$4:$BA$45,17,FALSE)*AB$3,3)</f>
        <v>107.54</v>
      </c>
      <c r="AC66" s="18">
        <f>ROUND($A66/VLOOKUP(AC$3,'Calc Data'!$AK$4:$BA$45,17,FALSE)*AC$3,3)</f>
        <v>113.2</v>
      </c>
      <c r="AD66" s="18">
        <f>ROUND($A66/VLOOKUP(AD$3,'Calc Data'!$AK$4:$BA$45,17,FALSE)*AD$3,3)</f>
        <v>118.86</v>
      </c>
      <c r="AE66" s="18">
        <f>ROUND($A66/VLOOKUP(AE$3,'Calc Data'!$AK$4:$BA$45,17,FALSE)*AE$3,3)</f>
        <v>124.52</v>
      </c>
      <c r="AF66" s="18">
        <f>ROUND($A66/VLOOKUP(AF$3,'Calc Data'!$AK$4:$BA$45,17,FALSE)*AF$3,3)</f>
        <v>130.18</v>
      </c>
      <c r="AG66" s="18">
        <f>ROUND($A66/VLOOKUP(AG$3,'Calc Data'!$AK$4:$BA$45,17,FALSE)*AG$3,3)</f>
        <v>135.84100000000001</v>
      </c>
    </row>
    <row r="67" spans="1:33">
      <c r="A67" s="16">
        <v>27.79</v>
      </c>
      <c r="B67" s="18">
        <f>ROUND($A67/VLOOKUP(B$3,'Calc Data'!$AK$4:$BA$45,17,FALSE)*B$3,3)</f>
        <v>5.016</v>
      </c>
      <c r="C67" s="18">
        <f>ROUND($A67/VLOOKUP(C$3,'Calc Data'!$AK$4:$BA$45,17,FALSE)*C$3,3)</f>
        <v>7.2619999999999996</v>
      </c>
      <c r="D67" s="18">
        <f>ROUND($A67/VLOOKUP(D$3,'Calc Data'!$AK$4:$BA$45,17,FALSE)*D$3,3)</f>
        <v>8.2219999999999995</v>
      </c>
      <c r="E67" s="18">
        <f>ROUND($A67/VLOOKUP(E$3,'Calc Data'!$AK$4:$BA$45,17,FALSE)*E$3,3)</f>
        <v>11.327</v>
      </c>
      <c r="F67" s="18">
        <f>ROUND($A67/VLOOKUP(F$3,'Calc Data'!$AK$4:$BA$45,17,FALSE)*F$3,3)</f>
        <v>14.215</v>
      </c>
      <c r="G67" s="18">
        <f>ROUND($A67/VLOOKUP(G$3,'Calc Data'!$AK$4:$BA$45,17,FALSE)*G$3,3)</f>
        <v>13.464</v>
      </c>
      <c r="H67" s="18">
        <f>ROUND($A67/VLOOKUP(H$3,'Calc Data'!$AK$4:$BA$45,17,FALSE)*H$3,3)</f>
        <v>15.186</v>
      </c>
      <c r="I67" s="18">
        <f>ROUND($A67/VLOOKUP(I$3,'Calc Data'!$AK$4:$BA$45,17,FALSE)*I$3,3)</f>
        <v>16.945</v>
      </c>
      <c r="J67" s="18">
        <f>ROUND($A67/VLOOKUP(J$3,'Calc Data'!$AK$4:$BA$45,17,FALSE)*J$3,3)</f>
        <v>18.465</v>
      </c>
      <c r="K67" s="18">
        <f>ROUND($A67/VLOOKUP(K$3,'Calc Data'!$AK$4:$BA$45,17,FALSE)*K$3,3)</f>
        <v>21.213999999999999</v>
      </c>
      <c r="L67" s="18">
        <f>ROUND($A67/VLOOKUP(L$3,'Calc Data'!$AK$4:$BA$45,17,FALSE)*L$3,3)</f>
        <v>23.451000000000001</v>
      </c>
      <c r="M67" s="18">
        <f>ROUND($A67/VLOOKUP(M$3,'Calc Data'!$AK$4:$BA$45,17,FALSE)*M$3,3)</f>
        <v>27.178000000000001</v>
      </c>
      <c r="N67" s="18">
        <f>ROUND($A67/VLOOKUP(N$3,'Calc Data'!$AK$4:$BA$45,17,FALSE)*N$3,3)</f>
        <v>29.978000000000002</v>
      </c>
      <c r="O67" s="18">
        <f>ROUND($A67/VLOOKUP(O$3,'Calc Data'!$AK$4:$BA$45,17,FALSE)*O$3,3)</f>
        <v>34.993000000000002</v>
      </c>
      <c r="P67" s="18">
        <f>ROUND($A67/VLOOKUP(P$3,'Calc Data'!$AK$4:$BA$45,17,FALSE)*P$3,3)</f>
        <v>40.825000000000003</v>
      </c>
      <c r="Q67" s="18">
        <f>ROUND($A67/VLOOKUP(Q$3,'Calc Data'!$AK$4:$BA$45,17,FALSE)*Q$3,3)</f>
        <v>46.656999999999996</v>
      </c>
      <c r="R67" s="18">
        <f>ROUND($A67/VLOOKUP(R$3,'Calc Data'!$AK$4:$BA$45,17,FALSE)*R$3,3)</f>
        <v>52.488999999999997</v>
      </c>
      <c r="S67" s="18">
        <f>ROUND($A67/VLOOKUP(S$3,'Calc Data'!$AK$4:$BA$45,17,FALSE)*S$3,3)</f>
        <v>58.320999999999998</v>
      </c>
      <c r="T67" s="18">
        <f>ROUND($A67/VLOOKUP(T$3,'Calc Data'!$AK$4:$BA$45,17,FALSE)*T$3,3)</f>
        <v>64.153000000000006</v>
      </c>
      <c r="U67" s="18">
        <f>ROUND($A67/VLOOKUP(U$3,'Calc Data'!$AK$4:$BA$45,17,FALSE)*U$3,3)</f>
        <v>69.984999999999999</v>
      </c>
      <c r="V67" s="18">
        <f>ROUND($A67/VLOOKUP(V$3,'Calc Data'!$AK$4:$BA$45,17,FALSE)*V$3,3)</f>
        <v>75.816999999999993</v>
      </c>
      <c r="W67" s="18">
        <f>ROUND($A67/VLOOKUP(W$3,'Calc Data'!$AK$4:$BA$45,17,FALSE)*W$3,3)</f>
        <v>81.650000000000006</v>
      </c>
      <c r="X67" s="18">
        <f>ROUND($A67/VLOOKUP(X$3,'Calc Data'!$AK$4:$BA$45,17,FALSE)*X$3,3)</f>
        <v>87.481999999999999</v>
      </c>
      <c r="Y67" s="18">
        <f>ROUND($A67/VLOOKUP(Y$3,'Calc Data'!$AK$4:$BA$45,17,FALSE)*Y$3,3)</f>
        <v>93.313999999999993</v>
      </c>
      <c r="Z67" s="18">
        <f>ROUND($A67/VLOOKUP(Z$3,'Calc Data'!$AK$4:$BA$45,17,FALSE)*Z$3,3)</f>
        <v>99.146000000000001</v>
      </c>
      <c r="AA67" s="18">
        <f>ROUND($A67/VLOOKUP(AA$3,'Calc Data'!$AK$4:$BA$45,17,FALSE)*AA$3,3)</f>
        <v>104.97799999999999</v>
      </c>
      <c r="AB67" s="18">
        <f>ROUND($A67/VLOOKUP(AB$3,'Calc Data'!$AK$4:$BA$45,17,FALSE)*AB$3,3)</f>
        <v>110.81</v>
      </c>
      <c r="AC67" s="18">
        <f>ROUND($A67/VLOOKUP(AC$3,'Calc Data'!$AK$4:$BA$45,17,FALSE)*AC$3,3)</f>
        <v>116.642</v>
      </c>
      <c r="AD67" s="18">
        <f>ROUND($A67/VLOOKUP(AD$3,'Calc Data'!$AK$4:$BA$45,17,FALSE)*AD$3,3)</f>
        <v>122.474</v>
      </c>
      <c r="AE67" s="18">
        <f>ROUND($A67/VLOOKUP(AE$3,'Calc Data'!$AK$4:$BA$45,17,FALSE)*AE$3,3)</f>
        <v>128.30600000000001</v>
      </c>
      <c r="AF67" s="18">
        <f>ROUND($A67/VLOOKUP(AF$3,'Calc Data'!$AK$4:$BA$45,17,FALSE)*AF$3,3)</f>
        <v>134.13900000000001</v>
      </c>
      <c r="AG67" s="18">
        <f>ROUND($A67/VLOOKUP(AG$3,'Calc Data'!$AK$4:$BA$45,17,FALSE)*AG$3,3)</f>
        <v>139.971</v>
      </c>
    </row>
    <row r="68" spans="1:33">
      <c r="A68" s="16">
        <v>28.56</v>
      </c>
      <c r="B68" s="18">
        <f>ROUND($A68/VLOOKUP(B$3,'Calc Data'!$AK$4:$BA$45,17,FALSE)*B$3,3)</f>
        <v>5.1550000000000002</v>
      </c>
      <c r="C68" s="18">
        <f>ROUND($A68/VLOOKUP(C$3,'Calc Data'!$AK$4:$BA$45,17,FALSE)*C$3,3)</f>
        <v>7.4630000000000001</v>
      </c>
      <c r="D68" s="18">
        <f>ROUND($A68/VLOOKUP(D$3,'Calc Data'!$AK$4:$BA$45,17,FALSE)*D$3,3)</f>
        <v>8.4499999999999993</v>
      </c>
      <c r="E68" s="18">
        <f>ROUND($A68/VLOOKUP(E$3,'Calc Data'!$AK$4:$BA$45,17,FALSE)*E$3,3)</f>
        <v>11.641</v>
      </c>
      <c r="F68" s="18">
        <f>ROUND($A68/VLOOKUP(F$3,'Calc Data'!$AK$4:$BA$45,17,FALSE)*F$3,3)</f>
        <v>14.609</v>
      </c>
      <c r="G68" s="18">
        <f>ROUND($A68/VLOOKUP(G$3,'Calc Data'!$AK$4:$BA$45,17,FALSE)*G$3,3)</f>
        <v>13.837</v>
      </c>
      <c r="H68" s="18">
        <f>ROUND($A68/VLOOKUP(H$3,'Calc Data'!$AK$4:$BA$45,17,FALSE)*H$3,3)</f>
        <v>15.606999999999999</v>
      </c>
      <c r="I68" s="18">
        <f>ROUND($A68/VLOOKUP(I$3,'Calc Data'!$AK$4:$BA$45,17,FALSE)*I$3,3)</f>
        <v>17.414999999999999</v>
      </c>
      <c r="J68" s="18">
        <f>ROUND($A68/VLOOKUP(J$3,'Calc Data'!$AK$4:$BA$45,17,FALSE)*J$3,3)</f>
        <v>18.977</v>
      </c>
      <c r="K68" s="18">
        <f>ROUND($A68/VLOOKUP(K$3,'Calc Data'!$AK$4:$BA$45,17,FALSE)*K$3,3)</f>
        <v>21.802</v>
      </c>
      <c r="L68" s="18">
        <f>ROUND($A68/VLOOKUP(L$3,'Calc Data'!$AK$4:$BA$45,17,FALSE)*L$3,3)</f>
        <v>24.100999999999999</v>
      </c>
      <c r="M68" s="18">
        <f>ROUND($A68/VLOOKUP(M$3,'Calc Data'!$AK$4:$BA$45,17,FALSE)*M$3,3)</f>
        <v>27.931999999999999</v>
      </c>
      <c r="N68" s="18">
        <f>ROUND($A68/VLOOKUP(N$3,'Calc Data'!$AK$4:$BA$45,17,FALSE)*N$3,3)</f>
        <v>30.809000000000001</v>
      </c>
      <c r="O68" s="18">
        <f>ROUND($A68/VLOOKUP(O$3,'Calc Data'!$AK$4:$BA$45,17,FALSE)*O$3,3)</f>
        <v>35.962000000000003</v>
      </c>
      <c r="P68" s="18">
        <f>ROUND($A68/VLOOKUP(P$3,'Calc Data'!$AK$4:$BA$45,17,FALSE)*P$3,3)</f>
        <v>41.956000000000003</v>
      </c>
      <c r="Q68" s="18">
        <f>ROUND($A68/VLOOKUP(Q$3,'Calc Data'!$AK$4:$BA$45,17,FALSE)*Q$3,3)</f>
        <v>47.95</v>
      </c>
      <c r="R68" s="18">
        <f>ROUND($A68/VLOOKUP(R$3,'Calc Data'!$AK$4:$BA$45,17,FALSE)*R$3,3)</f>
        <v>53.942999999999998</v>
      </c>
      <c r="S68" s="18">
        <f>ROUND($A68/VLOOKUP(S$3,'Calc Data'!$AK$4:$BA$45,17,FALSE)*S$3,3)</f>
        <v>59.936999999999998</v>
      </c>
      <c r="T68" s="18">
        <f>ROUND($A68/VLOOKUP(T$3,'Calc Data'!$AK$4:$BA$45,17,FALSE)*T$3,3)</f>
        <v>65.930999999999997</v>
      </c>
      <c r="U68" s="18">
        <f>ROUND($A68/VLOOKUP(U$3,'Calc Data'!$AK$4:$BA$45,17,FALSE)*U$3,3)</f>
        <v>71.924000000000007</v>
      </c>
      <c r="V68" s="18">
        <f>ROUND($A68/VLOOKUP(V$3,'Calc Data'!$AK$4:$BA$45,17,FALSE)*V$3,3)</f>
        <v>77.918000000000006</v>
      </c>
      <c r="W68" s="18">
        <f>ROUND($A68/VLOOKUP(W$3,'Calc Data'!$AK$4:$BA$45,17,FALSE)*W$3,3)</f>
        <v>83.912000000000006</v>
      </c>
      <c r="X68" s="18">
        <f>ROUND($A68/VLOOKUP(X$3,'Calc Data'!$AK$4:$BA$45,17,FALSE)*X$3,3)</f>
        <v>89.906000000000006</v>
      </c>
      <c r="Y68" s="18">
        <f>ROUND($A68/VLOOKUP(Y$3,'Calc Data'!$AK$4:$BA$45,17,FALSE)*Y$3,3)</f>
        <v>95.899000000000001</v>
      </c>
      <c r="Z68" s="18">
        <f>ROUND($A68/VLOOKUP(Z$3,'Calc Data'!$AK$4:$BA$45,17,FALSE)*Z$3,3)</f>
        <v>101.893</v>
      </c>
      <c r="AA68" s="18">
        <f>ROUND($A68/VLOOKUP(AA$3,'Calc Data'!$AK$4:$BA$45,17,FALSE)*AA$3,3)</f>
        <v>107.887</v>
      </c>
      <c r="AB68" s="18">
        <f>ROUND($A68/VLOOKUP(AB$3,'Calc Data'!$AK$4:$BA$45,17,FALSE)*AB$3,3)</f>
        <v>113.88</v>
      </c>
      <c r="AC68" s="18">
        <f>ROUND($A68/VLOOKUP(AC$3,'Calc Data'!$AK$4:$BA$45,17,FALSE)*AC$3,3)</f>
        <v>119.874</v>
      </c>
      <c r="AD68" s="18">
        <f>ROUND($A68/VLOOKUP(AD$3,'Calc Data'!$AK$4:$BA$45,17,FALSE)*AD$3,3)</f>
        <v>125.86799999999999</v>
      </c>
      <c r="AE68" s="18">
        <f>ROUND($A68/VLOOKUP(AE$3,'Calc Data'!$AK$4:$BA$45,17,FALSE)*AE$3,3)</f>
        <v>131.86099999999999</v>
      </c>
      <c r="AF68" s="18">
        <f>ROUND($A68/VLOOKUP(AF$3,'Calc Data'!$AK$4:$BA$45,17,FALSE)*AF$3,3)</f>
        <v>137.85499999999999</v>
      </c>
      <c r="AG68" s="18">
        <f>ROUND($A68/VLOOKUP(AG$3,'Calc Data'!$AK$4:$BA$45,17,FALSE)*AG$3,3)</f>
        <v>143.84899999999999</v>
      </c>
    </row>
    <row r="69" spans="1:33">
      <c r="A69" s="16">
        <v>30.96</v>
      </c>
      <c r="B69" s="18">
        <f>ROUND($A69/VLOOKUP(B$3,'Calc Data'!$AK$4:$BA$45,17,FALSE)*B$3,3)</f>
        <v>5.5880000000000001</v>
      </c>
      <c r="C69" s="18">
        <f>ROUND($A69/VLOOKUP(C$3,'Calc Data'!$AK$4:$BA$45,17,FALSE)*C$3,3)</f>
        <v>8.0909999999999993</v>
      </c>
      <c r="D69" s="18">
        <f>ROUND($A69/VLOOKUP(D$3,'Calc Data'!$AK$4:$BA$45,17,FALSE)*D$3,3)</f>
        <v>9.16</v>
      </c>
      <c r="E69" s="18">
        <f>ROUND($A69/VLOOKUP(E$3,'Calc Data'!$AK$4:$BA$45,17,FALSE)*E$3,3)</f>
        <v>12.62</v>
      </c>
      <c r="F69" s="18">
        <f>ROUND($A69/VLOOKUP(F$3,'Calc Data'!$AK$4:$BA$45,17,FALSE)*F$3,3)</f>
        <v>15.836</v>
      </c>
      <c r="G69" s="18">
        <f>ROUND($A69/VLOOKUP(G$3,'Calc Data'!$AK$4:$BA$45,17,FALSE)*G$3,3)</f>
        <v>15</v>
      </c>
      <c r="H69" s="18">
        <f>ROUND($A69/VLOOKUP(H$3,'Calc Data'!$AK$4:$BA$45,17,FALSE)*H$3,3)</f>
        <v>16.917999999999999</v>
      </c>
      <c r="I69" s="18">
        <f>ROUND($A69/VLOOKUP(I$3,'Calc Data'!$AK$4:$BA$45,17,FALSE)*I$3,3)</f>
        <v>18.878</v>
      </c>
      <c r="J69" s="18">
        <f>ROUND($A69/VLOOKUP(J$3,'Calc Data'!$AK$4:$BA$45,17,FALSE)*J$3,3)</f>
        <v>20.571000000000002</v>
      </c>
      <c r="K69" s="18">
        <f>ROUND($A69/VLOOKUP(K$3,'Calc Data'!$AK$4:$BA$45,17,FALSE)*K$3,3)</f>
        <v>23.634</v>
      </c>
      <c r="L69" s="18">
        <f>ROUND($A69/VLOOKUP(L$3,'Calc Data'!$AK$4:$BA$45,17,FALSE)*L$3,3)</f>
        <v>26.126999999999999</v>
      </c>
      <c r="M69" s="18">
        <f>ROUND($A69/VLOOKUP(M$3,'Calc Data'!$AK$4:$BA$45,17,FALSE)*M$3,3)</f>
        <v>30.279</v>
      </c>
      <c r="N69" s="18">
        <f>ROUND($A69/VLOOKUP(N$3,'Calc Data'!$AK$4:$BA$45,17,FALSE)*N$3,3)</f>
        <v>33.398000000000003</v>
      </c>
      <c r="O69" s="18">
        <f>ROUND($A69/VLOOKUP(O$3,'Calc Data'!$AK$4:$BA$45,17,FALSE)*O$3,3)</f>
        <v>38.984000000000002</v>
      </c>
      <c r="P69" s="18">
        <f>ROUND($A69/VLOOKUP(P$3,'Calc Data'!$AK$4:$BA$45,17,FALSE)*P$3,3)</f>
        <v>45.481999999999999</v>
      </c>
      <c r="Q69" s="18">
        <f>ROUND($A69/VLOOKUP(Q$3,'Calc Data'!$AK$4:$BA$45,17,FALSE)*Q$3,3)</f>
        <v>51.978999999999999</v>
      </c>
      <c r="R69" s="18">
        <f>ROUND($A69/VLOOKUP(R$3,'Calc Data'!$AK$4:$BA$45,17,FALSE)*R$3,3)</f>
        <v>58.475999999999999</v>
      </c>
      <c r="S69" s="18">
        <f>ROUND($A69/VLOOKUP(S$3,'Calc Data'!$AK$4:$BA$45,17,FALSE)*S$3,3)</f>
        <v>64.974000000000004</v>
      </c>
      <c r="T69" s="18">
        <f>ROUND($A69/VLOOKUP(T$3,'Calc Data'!$AK$4:$BA$45,17,FALSE)*T$3,3)</f>
        <v>71.471000000000004</v>
      </c>
      <c r="U69" s="18">
        <f>ROUND($A69/VLOOKUP(U$3,'Calc Data'!$AK$4:$BA$45,17,FALSE)*U$3,3)</f>
        <v>77.968999999999994</v>
      </c>
      <c r="V69" s="18">
        <f>ROUND($A69/VLOOKUP(V$3,'Calc Data'!$AK$4:$BA$45,17,FALSE)*V$3,3)</f>
        <v>84.465999999999994</v>
      </c>
      <c r="W69" s="18">
        <f>ROUND($A69/VLOOKUP(W$3,'Calc Data'!$AK$4:$BA$45,17,FALSE)*W$3,3)</f>
        <v>90.962999999999994</v>
      </c>
      <c r="X69" s="18">
        <f>ROUND($A69/VLOOKUP(X$3,'Calc Data'!$AK$4:$BA$45,17,FALSE)*X$3,3)</f>
        <v>97.460999999999999</v>
      </c>
      <c r="Y69" s="18">
        <f>ROUND($A69/VLOOKUP(Y$3,'Calc Data'!$AK$4:$BA$45,17,FALSE)*Y$3,3)</f>
        <v>103.958</v>
      </c>
      <c r="Z69" s="18">
        <f>ROUND($A69/VLOOKUP(Z$3,'Calc Data'!$AK$4:$BA$45,17,FALSE)*Z$3,3)</f>
        <v>110.455</v>
      </c>
      <c r="AA69" s="18">
        <f>ROUND($A69/VLOOKUP(AA$3,'Calc Data'!$AK$4:$BA$45,17,FALSE)*AA$3,3)</f>
        <v>116.953</v>
      </c>
      <c r="AB69" s="18">
        <f>ROUND($A69/VLOOKUP(AB$3,'Calc Data'!$AK$4:$BA$45,17,FALSE)*AB$3,3)</f>
        <v>123.45</v>
      </c>
      <c r="AC69" s="18">
        <f>ROUND($A69/VLOOKUP(AC$3,'Calc Data'!$AK$4:$BA$45,17,FALSE)*AC$3,3)</f>
        <v>129.94800000000001</v>
      </c>
      <c r="AD69" s="18">
        <f>ROUND($A69/VLOOKUP(AD$3,'Calc Data'!$AK$4:$BA$45,17,FALSE)*AD$3,3)</f>
        <v>136.44499999999999</v>
      </c>
      <c r="AE69" s="18">
        <f>ROUND($A69/VLOOKUP(AE$3,'Calc Data'!$AK$4:$BA$45,17,FALSE)*AE$3,3)</f>
        <v>142.94200000000001</v>
      </c>
      <c r="AF69" s="18">
        <f>ROUND($A69/VLOOKUP(AF$3,'Calc Data'!$AK$4:$BA$45,17,FALSE)*AF$3,3)</f>
        <v>149.44</v>
      </c>
      <c r="AG69" s="18">
        <f>ROUND($A69/VLOOKUP(AG$3,'Calc Data'!$AK$4:$BA$45,17,FALSE)*AG$3,3)</f>
        <v>155.93700000000001</v>
      </c>
    </row>
    <row r="70" spans="1:33">
      <c r="A70" s="16">
        <v>31.75</v>
      </c>
      <c r="B70" s="18">
        <f>ROUND($A70/VLOOKUP(B$3,'Calc Data'!$AK$4:$BA$45,17,FALSE)*B$3,3)</f>
        <v>5.7309999999999999</v>
      </c>
      <c r="C70" s="18">
        <f>ROUND($A70/VLOOKUP(C$3,'Calc Data'!$AK$4:$BA$45,17,FALSE)*C$3,3)</f>
        <v>8.2970000000000006</v>
      </c>
      <c r="D70" s="18">
        <f>ROUND($A70/VLOOKUP(D$3,'Calc Data'!$AK$4:$BA$45,17,FALSE)*D$3,3)</f>
        <v>9.3930000000000007</v>
      </c>
      <c r="E70" s="18">
        <f>ROUND($A70/VLOOKUP(E$3,'Calc Data'!$AK$4:$BA$45,17,FALSE)*E$3,3)</f>
        <v>12.942</v>
      </c>
      <c r="F70" s="18">
        <f>ROUND($A70/VLOOKUP(F$3,'Calc Data'!$AK$4:$BA$45,17,FALSE)*F$3,3)</f>
        <v>16.239999999999998</v>
      </c>
      <c r="G70" s="18">
        <f>ROUND($A70/VLOOKUP(G$3,'Calc Data'!$AK$4:$BA$45,17,FALSE)*G$3,3)</f>
        <v>15.382999999999999</v>
      </c>
      <c r="H70" s="18">
        <f>ROUND($A70/VLOOKUP(H$3,'Calc Data'!$AK$4:$BA$45,17,FALSE)*H$3,3)</f>
        <v>17.350000000000001</v>
      </c>
      <c r="I70" s="18">
        <f>ROUND($A70/VLOOKUP(I$3,'Calc Data'!$AK$4:$BA$45,17,FALSE)*I$3,3)</f>
        <v>19.36</v>
      </c>
      <c r="J70" s="18">
        <f>ROUND($A70/VLOOKUP(J$3,'Calc Data'!$AK$4:$BA$45,17,FALSE)*J$3,3)</f>
        <v>21.096</v>
      </c>
      <c r="K70" s="18">
        <f>ROUND($A70/VLOOKUP(K$3,'Calc Data'!$AK$4:$BA$45,17,FALSE)*K$3,3)</f>
        <v>24.236999999999998</v>
      </c>
      <c r="L70" s="18">
        <f>ROUND($A70/VLOOKUP(L$3,'Calc Data'!$AK$4:$BA$45,17,FALSE)*L$3,3)</f>
        <v>26.792999999999999</v>
      </c>
      <c r="M70" s="18">
        <f>ROUND($A70/VLOOKUP(M$3,'Calc Data'!$AK$4:$BA$45,17,FALSE)*M$3,3)</f>
        <v>31.050999999999998</v>
      </c>
      <c r="N70" s="18">
        <f>ROUND($A70/VLOOKUP(N$3,'Calc Data'!$AK$4:$BA$45,17,FALSE)*N$3,3)</f>
        <v>34.25</v>
      </c>
      <c r="O70" s="18">
        <f>ROUND($A70/VLOOKUP(O$3,'Calc Data'!$AK$4:$BA$45,17,FALSE)*O$3,3)</f>
        <v>39.978999999999999</v>
      </c>
      <c r="P70" s="18">
        <f>ROUND($A70/VLOOKUP(P$3,'Calc Data'!$AK$4:$BA$45,17,FALSE)*P$3,3)</f>
        <v>46.642000000000003</v>
      </c>
      <c r="Q70" s="18">
        <f>ROUND($A70/VLOOKUP(Q$3,'Calc Data'!$AK$4:$BA$45,17,FALSE)*Q$3,3)</f>
        <v>53.305</v>
      </c>
      <c r="R70" s="18">
        <f>ROUND($A70/VLOOKUP(R$3,'Calc Data'!$AK$4:$BA$45,17,FALSE)*R$3,3)</f>
        <v>59.969000000000001</v>
      </c>
      <c r="S70" s="18">
        <f>ROUND($A70/VLOOKUP(S$3,'Calc Data'!$AK$4:$BA$45,17,FALSE)*S$3,3)</f>
        <v>66.632000000000005</v>
      </c>
      <c r="T70" s="18">
        <f>ROUND($A70/VLOOKUP(T$3,'Calc Data'!$AK$4:$BA$45,17,FALSE)*T$3,3)</f>
        <v>73.295000000000002</v>
      </c>
      <c r="U70" s="18">
        <f>ROUND($A70/VLOOKUP(U$3,'Calc Data'!$AK$4:$BA$45,17,FALSE)*U$3,3)</f>
        <v>79.957999999999998</v>
      </c>
      <c r="V70" s="18">
        <f>ROUND($A70/VLOOKUP(V$3,'Calc Data'!$AK$4:$BA$45,17,FALSE)*V$3,3)</f>
        <v>86.620999999999995</v>
      </c>
      <c r="W70" s="18">
        <f>ROUND($A70/VLOOKUP(W$3,'Calc Data'!$AK$4:$BA$45,17,FALSE)*W$3,3)</f>
        <v>93.284000000000006</v>
      </c>
      <c r="X70" s="18">
        <f>ROUND($A70/VLOOKUP(X$3,'Calc Data'!$AK$4:$BA$45,17,FALSE)*X$3,3)</f>
        <v>99.947999999999993</v>
      </c>
      <c r="Y70" s="18">
        <f>ROUND($A70/VLOOKUP(Y$3,'Calc Data'!$AK$4:$BA$45,17,FALSE)*Y$3,3)</f>
        <v>106.611</v>
      </c>
      <c r="Z70" s="18">
        <f>ROUND($A70/VLOOKUP(Z$3,'Calc Data'!$AK$4:$BA$45,17,FALSE)*Z$3,3)</f>
        <v>113.274</v>
      </c>
      <c r="AA70" s="18">
        <f>ROUND($A70/VLOOKUP(AA$3,'Calc Data'!$AK$4:$BA$45,17,FALSE)*AA$3,3)</f>
        <v>119.937</v>
      </c>
      <c r="AB70" s="18">
        <f>ROUND($A70/VLOOKUP(AB$3,'Calc Data'!$AK$4:$BA$45,17,FALSE)*AB$3,3)</f>
        <v>126.6</v>
      </c>
      <c r="AC70" s="18">
        <f>ROUND($A70/VLOOKUP(AC$3,'Calc Data'!$AK$4:$BA$45,17,FALSE)*AC$3,3)</f>
        <v>133.26300000000001</v>
      </c>
      <c r="AD70" s="18">
        <f>ROUND($A70/VLOOKUP(AD$3,'Calc Data'!$AK$4:$BA$45,17,FALSE)*AD$3,3)</f>
        <v>139.92699999999999</v>
      </c>
      <c r="AE70" s="18">
        <f>ROUND($A70/VLOOKUP(AE$3,'Calc Data'!$AK$4:$BA$45,17,FALSE)*AE$3,3)</f>
        <v>146.59</v>
      </c>
      <c r="AF70" s="18">
        <f>ROUND($A70/VLOOKUP(AF$3,'Calc Data'!$AK$4:$BA$45,17,FALSE)*AF$3,3)</f>
        <v>153.25299999999999</v>
      </c>
      <c r="AG70" s="18">
        <f>ROUND($A70/VLOOKUP(AG$3,'Calc Data'!$AK$4:$BA$45,17,FALSE)*AG$3,3)</f>
        <v>159.916</v>
      </c>
    </row>
    <row r="71" spans="1:33">
      <c r="A71" s="16">
        <v>33.32</v>
      </c>
      <c r="B71" s="18">
        <f>ROUND($A71/VLOOKUP(B$3,'Calc Data'!$AK$4:$BA$45,17,FALSE)*B$3,3)</f>
        <v>6.0140000000000002</v>
      </c>
      <c r="C71" s="18">
        <f>ROUND($A71/VLOOKUP(C$3,'Calc Data'!$AK$4:$BA$45,17,FALSE)*C$3,3)</f>
        <v>8.7070000000000007</v>
      </c>
      <c r="D71" s="18">
        <f>ROUND($A71/VLOOKUP(D$3,'Calc Data'!$AK$4:$BA$45,17,FALSE)*D$3,3)</f>
        <v>9.8580000000000005</v>
      </c>
      <c r="E71" s="18">
        <f>ROUND($A71/VLOOKUP(E$3,'Calc Data'!$AK$4:$BA$45,17,FALSE)*E$3,3)</f>
        <v>13.582000000000001</v>
      </c>
      <c r="F71" s="18">
        <f>ROUND($A71/VLOOKUP(F$3,'Calc Data'!$AK$4:$BA$45,17,FALSE)*F$3,3)</f>
        <v>17.042999999999999</v>
      </c>
      <c r="G71" s="18">
        <f>ROUND($A71/VLOOKUP(G$3,'Calc Data'!$AK$4:$BA$45,17,FALSE)*G$3,3)</f>
        <v>16.143000000000001</v>
      </c>
      <c r="H71" s="18">
        <f>ROUND($A71/VLOOKUP(H$3,'Calc Data'!$AK$4:$BA$45,17,FALSE)*H$3,3)</f>
        <v>18.207999999999998</v>
      </c>
      <c r="I71" s="18">
        <f>ROUND($A71/VLOOKUP(I$3,'Calc Data'!$AK$4:$BA$45,17,FALSE)*I$3,3)</f>
        <v>20.317</v>
      </c>
      <c r="J71" s="18">
        <f>ROUND($A71/VLOOKUP(J$3,'Calc Data'!$AK$4:$BA$45,17,FALSE)*J$3,3)</f>
        <v>22.14</v>
      </c>
      <c r="K71" s="18">
        <f>ROUND($A71/VLOOKUP(K$3,'Calc Data'!$AK$4:$BA$45,17,FALSE)*K$3,3)</f>
        <v>25.434999999999999</v>
      </c>
      <c r="L71" s="18">
        <f>ROUND($A71/VLOOKUP(L$3,'Calc Data'!$AK$4:$BA$45,17,FALSE)*L$3,3)</f>
        <v>28.117999999999999</v>
      </c>
      <c r="M71" s="18">
        <f>ROUND($A71/VLOOKUP(M$3,'Calc Data'!$AK$4:$BA$45,17,FALSE)*M$3,3)</f>
        <v>32.587000000000003</v>
      </c>
      <c r="N71" s="18">
        <f>ROUND($A71/VLOOKUP(N$3,'Calc Data'!$AK$4:$BA$45,17,FALSE)*N$3,3)</f>
        <v>35.944000000000003</v>
      </c>
      <c r="O71" s="18">
        <f>ROUND($A71/VLOOKUP(O$3,'Calc Data'!$AK$4:$BA$45,17,FALSE)*O$3,3)</f>
        <v>41.956000000000003</v>
      </c>
      <c r="P71" s="18">
        <f>ROUND($A71/VLOOKUP(P$3,'Calc Data'!$AK$4:$BA$45,17,FALSE)*P$3,3)</f>
        <v>48.948999999999998</v>
      </c>
      <c r="Q71" s="18">
        <f>ROUND($A71/VLOOKUP(Q$3,'Calc Data'!$AK$4:$BA$45,17,FALSE)*Q$3,3)</f>
        <v>55.941000000000003</v>
      </c>
      <c r="R71" s="18">
        <f>ROUND($A71/VLOOKUP(R$3,'Calc Data'!$AK$4:$BA$45,17,FALSE)*R$3,3)</f>
        <v>62.933999999999997</v>
      </c>
      <c r="S71" s="18">
        <f>ROUND($A71/VLOOKUP(S$3,'Calc Data'!$AK$4:$BA$45,17,FALSE)*S$3,3)</f>
        <v>69.927000000000007</v>
      </c>
      <c r="T71" s="18">
        <f>ROUND($A71/VLOOKUP(T$3,'Calc Data'!$AK$4:$BA$45,17,FALSE)*T$3,3)</f>
        <v>76.918999999999997</v>
      </c>
      <c r="U71" s="18">
        <f>ROUND($A71/VLOOKUP(U$3,'Calc Data'!$AK$4:$BA$45,17,FALSE)*U$3,3)</f>
        <v>83.912000000000006</v>
      </c>
      <c r="V71" s="18">
        <f>ROUND($A71/VLOOKUP(V$3,'Calc Data'!$AK$4:$BA$45,17,FALSE)*V$3,3)</f>
        <v>90.905000000000001</v>
      </c>
      <c r="W71" s="18">
        <f>ROUND($A71/VLOOKUP(W$3,'Calc Data'!$AK$4:$BA$45,17,FALSE)*W$3,3)</f>
        <v>97.897000000000006</v>
      </c>
      <c r="X71" s="18">
        <f>ROUND($A71/VLOOKUP(X$3,'Calc Data'!$AK$4:$BA$45,17,FALSE)*X$3,3)</f>
        <v>104.89</v>
      </c>
      <c r="Y71" s="18">
        <f>ROUND($A71/VLOOKUP(Y$3,'Calc Data'!$AK$4:$BA$45,17,FALSE)*Y$3,3)</f>
        <v>111.88200000000001</v>
      </c>
      <c r="Z71" s="18">
        <f>ROUND($A71/VLOOKUP(Z$3,'Calc Data'!$AK$4:$BA$45,17,FALSE)*Z$3,3)</f>
        <v>118.875</v>
      </c>
      <c r="AA71" s="18">
        <f>ROUND($A71/VLOOKUP(AA$3,'Calc Data'!$AK$4:$BA$45,17,FALSE)*AA$3,3)</f>
        <v>125.86799999999999</v>
      </c>
      <c r="AB71" s="18">
        <f>ROUND($A71/VLOOKUP(AB$3,'Calc Data'!$AK$4:$BA$45,17,FALSE)*AB$3,3)</f>
        <v>132.86000000000001</v>
      </c>
      <c r="AC71" s="18">
        <f>ROUND($A71/VLOOKUP(AC$3,'Calc Data'!$AK$4:$BA$45,17,FALSE)*AC$3,3)</f>
        <v>139.85300000000001</v>
      </c>
      <c r="AD71" s="18">
        <f>ROUND($A71/VLOOKUP(AD$3,'Calc Data'!$AK$4:$BA$45,17,FALSE)*AD$3,3)</f>
        <v>146.846</v>
      </c>
      <c r="AE71" s="18">
        <f>ROUND($A71/VLOOKUP(AE$3,'Calc Data'!$AK$4:$BA$45,17,FALSE)*AE$3,3)</f>
        <v>153.83799999999999</v>
      </c>
      <c r="AF71" s="18">
        <f>ROUND($A71/VLOOKUP(AF$3,'Calc Data'!$AK$4:$BA$45,17,FALSE)*AF$3,3)</f>
        <v>160.83099999999999</v>
      </c>
      <c r="AG71" s="18">
        <f>ROUND($A71/VLOOKUP(AG$3,'Calc Data'!$AK$4:$BA$45,17,FALSE)*AG$3,3)</f>
        <v>167.82400000000001</v>
      </c>
    </row>
    <row r="72" spans="1:33">
      <c r="A72" s="16">
        <v>34.92</v>
      </c>
      <c r="B72" s="18">
        <f>ROUND($A72/VLOOKUP(B$3,'Calc Data'!$AK$4:$BA$45,17,FALSE)*B$3,3)</f>
        <v>6.3029999999999999</v>
      </c>
      <c r="C72" s="18">
        <f>ROUND($A72/VLOOKUP(C$3,'Calc Data'!$AK$4:$BA$45,17,FALSE)*C$3,3)</f>
        <v>9.125</v>
      </c>
      <c r="D72" s="18">
        <f>ROUND($A72/VLOOKUP(D$3,'Calc Data'!$AK$4:$BA$45,17,FALSE)*D$3,3)</f>
        <v>10.331</v>
      </c>
      <c r="E72" s="18">
        <f>ROUND($A72/VLOOKUP(E$3,'Calc Data'!$AK$4:$BA$45,17,FALSE)*E$3,3)</f>
        <v>14.234</v>
      </c>
      <c r="F72" s="18">
        <f>ROUND($A72/VLOOKUP(F$3,'Calc Data'!$AK$4:$BA$45,17,FALSE)*F$3,3)</f>
        <v>17.861999999999998</v>
      </c>
      <c r="G72" s="18">
        <f>ROUND($A72/VLOOKUP(G$3,'Calc Data'!$AK$4:$BA$45,17,FALSE)*G$3,3)</f>
        <v>16.919</v>
      </c>
      <c r="H72" s="18">
        <f>ROUND($A72/VLOOKUP(H$3,'Calc Data'!$AK$4:$BA$45,17,FALSE)*H$3,3)</f>
        <v>19.082000000000001</v>
      </c>
      <c r="I72" s="18">
        <f>ROUND($A72/VLOOKUP(I$3,'Calc Data'!$AK$4:$BA$45,17,FALSE)*I$3,3)</f>
        <v>21.292999999999999</v>
      </c>
      <c r="J72" s="18">
        <f>ROUND($A72/VLOOKUP(J$3,'Calc Data'!$AK$4:$BA$45,17,FALSE)*J$3,3)</f>
        <v>23.202999999999999</v>
      </c>
      <c r="K72" s="18">
        <f>ROUND($A72/VLOOKUP(K$3,'Calc Data'!$AK$4:$BA$45,17,FALSE)*K$3,3)</f>
        <v>26.655999999999999</v>
      </c>
      <c r="L72" s="18">
        <f>ROUND($A72/VLOOKUP(L$3,'Calc Data'!$AK$4:$BA$45,17,FALSE)*L$3,3)</f>
        <v>29.468</v>
      </c>
      <c r="M72" s="18">
        <f>ROUND($A72/VLOOKUP(M$3,'Calc Data'!$AK$4:$BA$45,17,FALSE)*M$3,3)</f>
        <v>34.152000000000001</v>
      </c>
      <c r="N72" s="18">
        <f>ROUND($A72/VLOOKUP(N$3,'Calc Data'!$AK$4:$BA$45,17,FALSE)*N$3,3)</f>
        <v>37.67</v>
      </c>
      <c r="O72" s="18">
        <f>ROUND($A72/VLOOKUP(O$3,'Calc Data'!$AK$4:$BA$45,17,FALSE)*O$3,3)</f>
        <v>43.970999999999997</v>
      </c>
      <c r="P72" s="18">
        <f>ROUND($A72/VLOOKUP(P$3,'Calc Data'!$AK$4:$BA$45,17,FALSE)*P$3,3)</f>
        <v>51.298999999999999</v>
      </c>
      <c r="Q72" s="18">
        <f>ROUND($A72/VLOOKUP(Q$3,'Calc Data'!$AK$4:$BA$45,17,FALSE)*Q$3,3)</f>
        <v>58.627000000000002</v>
      </c>
      <c r="R72" s="18">
        <f>ROUND($A72/VLOOKUP(R$3,'Calc Data'!$AK$4:$BA$45,17,FALSE)*R$3,3)</f>
        <v>65.956000000000003</v>
      </c>
      <c r="S72" s="18">
        <f>ROUND($A72/VLOOKUP(S$3,'Calc Data'!$AK$4:$BA$45,17,FALSE)*S$3,3)</f>
        <v>73.284000000000006</v>
      </c>
      <c r="T72" s="18">
        <f>ROUND($A72/VLOOKUP(T$3,'Calc Data'!$AK$4:$BA$45,17,FALSE)*T$3,3)</f>
        <v>80.613</v>
      </c>
      <c r="U72" s="18">
        <f>ROUND($A72/VLOOKUP(U$3,'Calc Data'!$AK$4:$BA$45,17,FALSE)*U$3,3)</f>
        <v>87.941000000000003</v>
      </c>
      <c r="V72" s="18">
        <f>ROUND($A72/VLOOKUP(V$3,'Calc Data'!$AK$4:$BA$45,17,FALSE)*V$3,3)</f>
        <v>95.27</v>
      </c>
      <c r="W72" s="18">
        <f>ROUND($A72/VLOOKUP(W$3,'Calc Data'!$AK$4:$BA$45,17,FALSE)*W$3,3)</f>
        <v>102.598</v>
      </c>
      <c r="X72" s="18">
        <f>ROUND($A72/VLOOKUP(X$3,'Calc Data'!$AK$4:$BA$45,17,FALSE)*X$3,3)</f>
        <v>109.92700000000001</v>
      </c>
      <c r="Y72" s="18">
        <f>ROUND($A72/VLOOKUP(Y$3,'Calc Data'!$AK$4:$BA$45,17,FALSE)*Y$3,3)</f>
        <v>117.255</v>
      </c>
      <c r="Z72" s="18">
        <f>ROUND($A72/VLOOKUP(Z$3,'Calc Data'!$AK$4:$BA$45,17,FALSE)*Z$3,3)</f>
        <v>124.583</v>
      </c>
      <c r="AA72" s="18">
        <f>ROUND($A72/VLOOKUP(AA$3,'Calc Data'!$AK$4:$BA$45,17,FALSE)*AA$3,3)</f>
        <v>131.91200000000001</v>
      </c>
      <c r="AB72" s="18">
        <f>ROUND($A72/VLOOKUP(AB$3,'Calc Data'!$AK$4:$BA$45,17,FALSE)*AB$3,3)</f>
        <v>139.24</v>
      </c>
      <c r="AC72" s="18">
        <f>ROUND($A72/VLOOKUP(AC$3,'Calc Data'!$AK$4:$BA$45,17,FALSE)*AC$3,3)</f>
        <v>146.56899999999999</v>
      </c>
      <c r="AD72" s="18">
        <f>ROUND($A72/VLOOKUP(AD$3,'Calc Data'!$AK$4:$BA$45,17,FALSE)*AD$3,3)</f>
        <v>153.89699999999999</v>
      </c>
      <c r="AE72" s="18">
        <f>ROUND($A72/VLOOKUP(AE$3,'Calc Data'!$AK$4:$BA$45,17,FALSE)*AE$3,3)</f>
        <v>161.226</v>
      </c>
      <c r="AF72" s="18">
        <f>ROUND($A72/VLOOKUP(AF$3,'Calc Data'!$AK$4:$BA$45,17,FALSE)*AF$3,3)</f>
        <v>168.554</v>
      </c>
      <c r="AG72" s="18">
        <f>ROUND($A72/VLOOKUP(AG$3,'Calc Data'!$AK$4:$BA$45,17,FALSE)*AG$3,3)</f>
        <v>175.88200000000001</v>
      </c>
    </row>
    <row r="73" spans="1:33">
      <c r="A73" s="16">
        <v>35.71</v>
      </c>
      <c r="B73" s="18">
        <f>ROUND($A73/VLOOKUP(B$3,'Calc Data'!$AK$4:$BA$45,17,FALSE)*B$3,3)</f>
        <v>6.4459999999999997</v>
      </c>
      <c r="C73" s="18">
        <f>ROUND($A73/VLOOKUP(C$3,'Calc Data'!$AK$4:$BA$45,17,FALSE)*C$3,3)</f>
        <v>9.3320000000000007</v>
      </c>
      <c r="D73" s="18">
        <f>ROUND($A73/VLOOKUP(D$3,'Calc Data'!$AK$4:$BA$45,17,FALSE)*D$3,3)</f>
        <v>10.565</v>
      </c>
      <c r="E73" s="18">
        <f>ROUND($A73/VLOOKUP(E$3,'Calc Data'!$AK$4:$BA$45,17,FALSE)*E$3,3)</f>
        <v>14.555999999999999</v>
      </c>
      <c r="F73" s="18">
        <f>ROUND($A73/VLOOKUP(F$3,'Calc Data'!$AK$4:$BA$45,17,FALSE)*F$3,3)</f>
        <v>18.265999999999998</v>
      </c>
      <c r="G73" s="18">
        <f>ROUND($A73/VLOOKUP(G$3,'Calc Data'!$AK$4:$BA$45,17,FALSE)*G$3,3)</f>
        <v>17.300999999999998</v>
      </c>
      <c r="H73" s="18">
        <f>ROUND($A73/VLOOKUP(H$3,'Calc Data'!$AK$4:$BA$45,17,FALSE)*H$3,3)</f>
        <v>19.513999999999999</v>
      </c>
      <c r="I73" s="18">
        <f>ROUND($A73/VLOOKUP(I$3,'Calc Data'!$AK$4:$BA$45,17,FALSE)*I$3,3)</f>
        <v>21.774000000000001</v>
      </c>
      <c r="J73" s="18">
        <f>ROUND($A73/VLOOKUP(J$3,'Calc Data'!$AK$4:$BA$45,17,FALSE)*J$3,3)</f>
        <v>23.728000000000002</v>
      </c>
      <c r="K73" s="18">
        <f>ROUND($A73/VLOOKUP(K$3,'Calc Data'!$AK$4:$BA$45,17,FALSE)*K$3,3)</f>
        <v>27.26</v>
      </c>
      <c r="L73" s="18">
        <f>ROUND($A73/VLOOKUP(L$3,'Calc Data'!$AK$4:$BA$45,17,FALSE)*L$3,3)</f>
        <v>30.135000000000002</v>
      </c>
      <c r="M73" s="18">
        <f>ROUND($A73/VLOOKUP(M$3,'Calc Data'!$AK$4:$BA$45,17,FALSE)*M$3,3)</f>
        <v>34.923999999999999</v>
      </c>
      <c r="N73" s="18">
        <f>ROUND($A73/VLOOKUP(N$3,'Calc Data'!$AK$4:$BA$45,17,FALSE)*N$3,3)</f>
        <v>38.521999999999998</v>
      </c>
      <c r="O73" s="18">
        <f>ROUND($A73/VLOOKUP(O$3,'Calc Data'!$AK$4:$BA$45,17,FALSE)*O$3,3)</f>
        <v>44.965000000000003</v>
      </c>
      <c r="P73" s="18">
        <f>ROUND($A73/VLOOKUP(P$3,'Calc Data'!$AK$4:$BA$45,17,FALSE)*P$3,3)</f>
        <v>52.46</v>
      </c>
      <c r="Q73" s="18">
        <f>ROUND($A73/VLOOKUP(Q$3,'Calc Data'!$AK$4:$BA$45,17,FALSE)*Q$3,3)</f>
        <v>59.954000000000001</v>
      </c>
      <c r="R73" s="18">
        <f>ROUND($A73/VLOOKUP(R$3,'Calc Data'!$AK$4:$BA$45,17,FALSE)*R$3,3)</f>
        <v>67.447999999999993</v>
      </c>
      <c r="S73" s="18">
        <f>ROUND($A73/VLOOKUP(S$3,'Calc Data'!$AK$4:$BA$45,17,FALSE)*S$3,3)</f>
        <v>74.941999999999993</v>
      </c>
      <c r="T73" s="18">
        <f>ROUND($A73/VLOOKUP(T$3,'Calc Data'!$AK$4:$BA$45,17,FALSE)*T$3,3)</f>
        <v>82.436999999999998</v>
      </c>
      <c r="U73" s="18">
        <f>ROUND($A73/VLOOKUP(U$3,'Calc Data'!$AK$4:$BA$45,17,FALSE)*U$3,3)</f>
        <v>89.930999999999997</v>
      </c>
      <c r="V73" s="18">
        <f>ROUND($A73/VLOOKUP(V$3,'Calc Data'!$AK$4:$BA$45,17,FALSE)*V$3,3)</f>
        <v>97.424999999999997</v>
      </c>
      <c r="W73" s="18">
        <f>ROUND($A73/VLOOKUP(W$3,'Calc Data'!$AK$4:$BA$45,17,FALSE)*W$3,3)</f>
        <v>104.919</v>
      </c>
      <c r="X73" s="18">
        <f>ROUND($A73/VLOOKUP(X$3,'Calc Data'!$AK$4:$BA$45,17,FALSE)*X$3,3)</f>
        <v>112.413</v>
      </c>
      <c r="Y73" s="18">
        <f>ROUND($A73/VLOOKUP(Y$3,'Calc Data'!$AK$4:$BA$45,17,FALSE)*Y$3,3)</f>
        <v>119.908</v>
      </c>
      <c r="Z73" s="18">
        <f>ROUND($A73/VLOOKUP(Z$3,'Calc Data'!$AK$4:$BA$45,17,FALSE)*Z$3,3)</f>
        <v>127.402</v>
      </c>
      <c r="AA73" s="18">
        <f>ROUND($A73/VLOOKUP(AA$3,'Calc Data'!$AK$4:$BA$45,17,FALSE)*AA$3,3)</f>
        <v>134.89599999999999</v>
      </c>
      <c r="AB73" s="18">
        <f>ROUND($A73/VLOOKUP(AB$3,'Calc Data'!$AK$4:$BA$45,17,FALSE)*AB$3,3)</f>
        <v>142.38999999999999</v>
      </c>
      <c r="AC73" s="18">
        <f>ROUND($A73/VLOOKUP(AC$3,'Calc Data'!$AK$4:$BA$45,17,FALSE)*AC$3,3)</f>
        <v>149.88499999999999</v>
      </c>
      <c r="AD73" s="18">
        <f>ROUND($A73/VLOOKUP(AD$3,'Calc Data'!$AK$4:$BA$45,17,FALSE)*AD$3,3)</f>
        <v>157.37899999999999</v>
      </c>
      <c r="AE73" s="18">
        <f>ROUND($A73/VLOOKUP(AE$3,'Calc Data'!$AK$4:$BA$45,17,FALSE)*AE$3,3)</f>
        <v>164.87299999999999</v>
      </c>
      <c r="AF73" s="18">
        <f>ROUND($A73/VLOOKUP(AF$3,'Calc Data'!$AK$4:$BA$45,17,FALSE)*AF$3,3)</f>
        <v>172.36699999999999</v>
      </c>
      <c r="AG73" s="18">
        <f>ROUND($A73/VLOOKUP(AG$3,'Calc Data'!$AK$4:$BA$45,17,FALSE)*AG$3,3)</f>
        <v>179.86099999999999</v>
      </c>
    </row>
    <row r="74" spans="1:33">
      <c r="A74" s="16">
        <v>36.5</v>
      </c>
      <c r="B74" s="18">
        <f>ROUND($A74/VLOOKUP(B$3,'Calc Data'!$AK$4:$BA$45,17,FALSE)*B$3,3)</f>
        <v>6.5880000000000001</v>
      </c>
      <c r="C74" s="18">
        <f>ROUND($A74/VLOOKUP(C$3,'Calc Data'!$AK$4:$BA$45,17,FALSE)*C$3,3)</f>
        <v>9.5380000000000003</v>
      </c>
      <c r="D74" s="18">
        <f>ROUND($A74/VLOOKUP(D$3,'Calc Data'!$AK$4:$BA$45,17,FALSE)*D$3,3)</f>
        <v>10.798999999999999</v>
      </c>
      <c r="E74" s="18">
        <f>ROUND($A74/VLOOKUP(E$3,'Calc Data'!$AK$4:$BA$45,17,FALSE)*E$3,3)</f>
        <v>14.878</v>
      </c>
      <c r="F74" s="18">
        <f>ROUND($A74/VLOOKUP(F$3,'Calc Data'!$AK$4:$BA$45,17,FALSE)*F$3,3)</f>
        <v>18.670000000000002</v>
      </c>
      <c r="G74" s="18">
        <f>ROUND($A74/VLOOKUP(G$3,'Calc Data'!$AK$4:$BA$45,17,FALSE)*G$3,3)</f>
        <v>17.684000000000001</v>
      </c>
      <c r="H74" s="18">
        <f>ROUND($A74/VLOOKUP(H$3,'Calc Data'!$AK$4:$BA$45,17,FALSE)*H$3,3)</f>
        <v>19.945</v>
      </c>
      <c r="I74" s="18">
        <f>ROUND($A74/VLOOKUP(I$3,'Calc Data'!$AK$4:$BA$45,17,FALSE)*I$3,3)</f>
        <v>22.256</v>
      </c>
      <c r="J74" s="18">
        <f>ROUND($A74/VLOOKUP(J$3,'Calc Data'!$AK$4:$BA$45,17,FALSE)*J$3,3)</f>
        <v>24.251999999999999</v>
      </c>
      <c r="K74" s="18">
        <f>ROUND($A74/VLOOKUP(K$3,'Calc Data'!$AK$4:$BA$45,17,FALSE)*K$3,3)</f>
        <v>27.863</v>
      </c>
      <c r="L74" s="18">
        <f>ROUND($A74/VLOOKUP(L$3,'Calc Data'!$AK$4:$BA$45,17,FALSE)*L$3,3)</f>
        <v>30.802</v>
      </c>
      <c r="M74" s="18">
        <f>ROUND($A74/VLOOKUP(M$3,'Calc Data'!$AK$4:$BA$45,17,FALSE)*M$3,3)</f>
        <v>35.697000000000003</v>
      </c>
      <c r="N74" s="18">
        <f>ROUND($A74/VLOOKUP(N$3,'Calc Data'!$AK$4:$BA$45,17,FALSE)*N$3,3)</f>
        <v>39.374000000000002</v>
      </c>
      <c r="O74" s="18">
        <f>ROUND($A74/VLOOKUP(O$3,'Calc Data'!$AK$4:$BA$45,17,FALSE)*O$3,3)</f>
        <v>45.96</v>
      </c>
      <c r="P74" s="18">
        <f>ROUND($A74/VLOOKUP(P$3,'Calc Data'!$AK$4:$BA$45,17,FALSE)*P$3,3)</f>
        <v>53.62</v>
      </c>
      <c r="Q74" s="18">
        <f>ROUND($A74/VLOOKUP(Q$3,'Calc Data'!$AK$4:$BA$45,17,FALSE)*Q$3,3)</f>
        <v>61.28</v>
      </c>
      <c r="R74" s="18">
        <f>ROUND($A74/VLOOKUP(R$3,'Calc Data'!$AK$4:$BA$45,17,FALSE)*R$3,3)</f>
        <v>68.94</v>
      </c>
      <c r="S74" s="18">
        <f>ROUND($A74/VLOOKUP(S$3,'Calc Data'!$AK$4:$BA$45,17,FALSE)*S$3,3)</f>
        <v>76.599999999999994</v>
      </c>
      <c r="T74" s="18">
        <f>ROUND($A74/VLOOKUP(T$3,'Calc Data'!$AK$4:$BA$45,17,FALSE)*T$3,3)</f>
        <v>84.26</v>
      </c>
      <c r="U74" s="18">
        <f>ROUND($A74/VLOOKUP(U$3,'Calc Data'!$AK$4:$BA$45,17,FALSE)*U$3,3)</f>
        <v>91.92</v>
      </c>
      <c r="V74" s="18">
        <f>ROUND($A74/VLOOKUP(V$3,'Calc Data'!$AK$4:$BA$45,17,FALSE)*V$3,3)</f>
        <v>99.58</v>
      </c>
      <c r="W74" s="18">
        <f>ROUND($A74/VLOOKUP(W$3,'Calc Data'!$AK$4:$BA$45,17,FALSE)*W$3,3)</f>
        <v>107.24</v>
      </c>
      <c r="X74" s="18">
        <f>ROUND($A74/VLOOKUP(X$3,'Calc Data'!$AK$4:$BA$45,17,FALSE)*X$3,3)</f>
        <v>114.9</v>
      </c>
      <c r="Y74" s="18">
        <f>ROUND($A74/VLOOKUP(Y$3,'Calc Data'!$AK$4:$BA$45,17,FALSE)*Y$3,3)</f>
        <v>122.56</v>
      </c>
      <c r="Z74" s="18">
        <f>ROUND($A74/VLOOKUP(Z$3,'Calc Data'!$AK$4:$BA$45,17,FALSE)*Z$3,3)</f>
        <v>130.22</v>
      </c>
      <c r="AA74" s="18">
        <f>ROUND($A74/VLOOKUP(AA$3,'Calc Data'!$AK$4:$BA$45,17,FALSE)*AA$3,3)</f>
        <v>137.88</v>
      </c>
      <c r="AB74" s="18">
        <f>ROUND($A74/VLOOKUP(AB$3,'Calc Data'!$AK$4:$BA$45,17,FALSE)*AB$3,3)</f>
        <v>145.54</v>
      </c>
      <c r="AC74" s="18">
        <f>ROUND($A74/VLOOKUP(AC$3,'Calc Data'!$AK$4:$BA$45,17,FALSE)*AC$3,3)</f>
        <v>153.19999999999999</v>
      </c>
      <c r="AD74" s="18">
        <f>ROUND($A74/VLOOKUP(AD$3,'Calc Data'!$AK$4:$BA$45,17,FALSE)*AD$3,3)</f>
        <v>160.86000000000001</v>
      </c>
      <c r="AE74" s="18">
        <f>ROUND($A74/VLOOKUP(AE$3,'Calc Data'!$AK$4:$BA$45,17,FALSE)*AE$3,3)</f>
        <v>168.52</v>
      </c>
      <c r="AF74" s="18">
        <f>ROUND($A74/VLOOKUP(AF$3,'Calc Data'!$AK$4:$BA$45,17,FALSE)*AF$3,3)</f>
        <v>176.18</v>
      </c>
      <c r="AG74" s="18">
        <f>ROUND($A74/VLOOKUP(AG$3,'Calc Data'!$AK$4:$BA$45,17,FALSE)*AG$3,3)</f>
        <v>183.84100000000001</v>
      </c>
    </row>
    <row r="75" spans="1:33">
      <c r="A75" s="16">
        <v>36.520000000000003</v>
      </c>
      <c r="B75" s="18">
        <f>ROUND($A75/VLOOKUP(B$3,'Calc Data'!$AK$4:$BA$45,17,FALSE)*B$3,3)</f>
        <v>6.5919999999999996</v>
      </c>
      <c r="C75" s="18">
        <f>ROUND($A75/VLOOKUP(C$3,'Calc Data'!$AK$4:$BA$45,17,FALSE)*C$3,3)</f>
        <v>9.5440000000000005</v>
      </c>
      <c r="D75" s="18">
        <f>ROUND($A75/VLOOKUP(D$3,'Calc Data'!$AK$4:$BA$45,17,FALSE)*D$3,3)</f>
        <v>10.805</v>
      </c>
      <c r="E75" s="18">
        <f>ROUND($A75/VLOOKUP(E$3,'Calc Data'!$AK$4:$BA$45,17,FALSE)*E$3,3)</f>
        <v>14.885999999999999</v>
      </c>
      <c r="F75" s="18">
        <f>ROUND($A75/VLOOKUP(F$3,'Calc Data'!$AK$4:$BA$45,17,FALSE)*F$3,3)</f>
        <v>18.68</v>
      </c>
      <c r="G75" s="18">
        <f>ROUND($A75/VLOOKUP(G$3,'Calc Data'!$AK$4:$BA$45,17,FALSE)*G$3,3)</f>
        <v>17.693999999999999</v>
      </c>
      <c r="H75" s="18">
        <f>ROUND($A75/VLOOKUP(H$3,'Calc Data'!$AK$4:$BA$45,17,FALSE)*H$3,3)</f>
        <v>19.956</v>
      </c>
      <c r="I75" s="18">
        <f>ROUND($A75/VLOOKUP(I$3,'Calc Data'!$AK$4:$BA$45,17,FALSE)*I$3,3)</f>
        <v>22.268000000000001</v>
      </c>
      <c r="J75" s="18">
        <f>ROUND($A75/VLOOKUP(J$3,'Calc Data'!$AK$4:$BA$45,17,FALSE)*J$3,3)</f>
        <v>24.265999999999998</v>
      </c>
      <c r="K75" s="18">
        <f>ROUND($A75/VLOOKUP(K$3,'Calc Data'!$AK$4:$BA$45,17,FALSE)*K$3,3)</f>
        <v>27.878</v>
      </c>
      <c r="L75" s="18">
        <f>ROUND($A75/VLOOKUP(L$3,'Calc Data'!$AK$4:$BA$45,17,FALSE)*L$3,3)</f>
        <v>30.818999999999999</v>
      </c>
      <c r="M75" s="18">
        <f>ROUND($A75/VLOOKUP(M$3,'Calc Data'!$AK$4:$BA$45,17,FALSE)*M$3,3)</f>
        <v>35.716000000000001</v>
      </c>
      <c r="N75" s="18">
        <f>ROUND($A75/VLOOKUP(N$3,'Calc Data'!$AK$4:$BA$45,17,FALSE)*N$3,3)</f>
        <v>39.396000000000001</v>
      </c>
      <c r="O75" s="18">
        <f>ROUND($A75/VLOOKUP(O$3,'Calc Data'!$AK$4:$BA$45,17,FALSE)*O$3,3)</f>
        <v>45.984999999999999</v>
      </c>
      <c r="P75" s="18">
        <f>ROUND($A75/VLOOKUP(P$3,'Calc Data'!$AK$4:$BA$45,17,FALSE)*P$3,3)</f>
        <v>53.65</v>
      </c>
      <c r="Q75" s="18">
        <f>ROUND($A75/VLOOKUP(Q$3,'Calc Data'!$AK$4:$BA$45,17,FALSE)*Q$3,3)</f>
        <v>61.314</v>
      </c>
      <c r="R75" s="18">
        <f>ROUND($A75/VLOOKUP(R$3,'Calc Data'!$AK$4:$BA$45,17,FALSE)*R$3,3)</f>
        <v>68.977999999999994</v>
      </c>
      <c r="S75" s="18">
        <f>ROUND($A75/VLOOKUP(S$3,'Calc Data'!$AK$4:$BA$45,17,FALSE)*S$3,3)</f>
        <v>76.641999999999996</v>
      </c>
      <c r="T75" s="18">
        <f>ROUND($A75/VLOOKUP(T$3,'Calc Data'!$AK$4:$BA$45,17,FALSE)*T$3,3)</f>
        <v>84.305999999999997</v>
      </c>
      <c r="U75" s="18">
        <f>ROUND($A75/VLOOKUP(U$3,'Calc Data'!$AK$4:$BA$45,17,FALSE)*U$3,3)</f>
        <v>91.971000000000004</v>
      </c>
      <c r="V75" s="18">
        <f>ROUND($A75/VLOOKUP(V$3,'Calc Data'!$AK$4:$BA$45,17,FALSE)*V$3,3)</f>
        <v>99.635000000000005</v>
      </c>
      <c r="W75" s="18">
        <f>ROUND($A75/VLOOKUP(W$3,'Calc Data'!$AK$4:$BA$45,17,FALSE)*W$3,3)</f>
        <v>107.29900000000001</v>
      </c>
      <c r="X75" s="18">
        <f>ROUND($A75/VLOOKUP(X$3,'Calc Data'!$AK$4:$BA$45,17,FALSE)*X$3,3)</f>
        <v>114.96299999999999</v>
      </c>
      <c r="Y75" s="18">
        <f>ROUND($A75/VLOOKUP(Y$3,'Calc Data'!$AK$4:$BA$45,17,FALSE)*Y$3,3)</f>
        <v>122.627</v>
      </c>
      <c r="Z75" s="18">
        <f>ROUND($A75/VLOOKUP(Z$3,'Calc Data'!$AK$4:$BA$45,17,FALSE)*Z$3,3)</f>
        <v>130.292</v>
      </c>
      <c r="AA75" s="18">
        <f>ROUND($A75/VLOOKUP(AA$3,'Calc Data'!$AK$4:$BA$45,17,FALSE)*AA$3,3)</f>
        <v>137.95599999999999</v>
      </c>
      <c r="AB75" s="18">
        <f>ROUND($A75/VLOOKUP(AB$3,'Calc Data'!$AK$4:$BA$45,17,FALSE)*AB$3,3)</f>
        <v>145.62</v>
      </c>
      <c r="AC75" s="18">
        <f>ROUND($A75/VLOOKUP(AC$3,'Calc Data'!$AK$4:$BA$45,17,FALSE)*AC$3,3)</f>
        <v>153.28399999999999</v>
      </c>
      <c r="AD75" s="18">
        <f>ROUND($A75/VLOOKUP(AD$3,'Calc Data'!$AK$4:$BA$45,17,FALSE)*AD$3,3)</f>
        <v>160.94900000000001</v>
      </c>
      <c r="AE75" s="18">
        <f>ROUND($A75/VLOOKUP(AE$3,'Calc Data'!$AK$4:$BA$45,17,FALSE)*AE$3,3)</f>
        <v>168.613</v>
      </c>
      <c r="AF75" s="18">
        <f>ROUND($A75/VLOOKUP(AF$3,'Calc Data'!$AK$4:$BA$45,17,FALSE)*AF$3,3)</f>
        <v>176.27699999999999</v>
      </c>
      <c r="AG75" s="18">
        <f>ROUND($A75/VLOOKUP(AG$3,'Calc Data'!$AK$4:$BA$45,17,FALSE)*AG$3,3)</f>
        <v>183.941</v>
      </c>
    </row>
    <row r="76" spans="1:33">
      <c r="A76" s="16">
        <v>38.1</v>
      </c>
      <c r="B76" s="18">
        <f>ROUND($A76/VLOOKUP(B$3,'Calc Data'!$AK$4:$BA$45,17,FALSE)*B$3,3)</f>
        <v>6.8769999999999998</v>
      </c>
      <c r="C76" s="18">
        <f>ROUND($A76/VLOOKUP(C$3,'Calc Data'!$AK$4:$BA$45,17,FALSE)*C$3,3)</f>
        <v>9.9559999999999995</v>
      </c>
      <c r="D76" s="18">
        <f>ROUND($A76/VLOOKUP(D$3,'Calc Data'!$AK$4:$BA$45,17,FALSE)*D$3,3)</f>
        <v>11.272</v>
      </c>
      <c r="E76" s="18">
        <f>ROUND($A76/VLOOKUP(E$3,'Calc Data'!$AK$4:$BA$45,17,FALSE)*E$3,3)</f>
        <v>15.53</v>
      </c>
      <c r="F76" s="18">
        <f>ROUND($A76/VLOOKUP(F$3,'Calc Data'!$AK$4:$BA$45,17,FALSE)*F$3,3)</f>
        <v>19.488</v>
      </c>
      <c r="G76" s="18">
        <f>ROUND($A76/VLOOKUP(G$3,'Calc Data'!$AK$4:$BA$45,17,FALSE)*G$3,3)</f>
        <v>18.459</v>
      </c>
      <c r="H76" s="18">
        <f>ROUND($A76/VLOOKUP(H$3,'Calc Data'!$AK$4:$BA$45,17,FALSE)*H$3,3)</f>
        <v>20.82</v>
      </c>
      <c r="I76" s="18">
        <f>ROUND($A76/VLOOKUP(I$3,'Calc Data'!$AK$4:$BA$45,17,FALSE)*I$3,3)</f>
        <v>23.231999999999999</v>
      </c>
      <c r="J76" s="18">
        <f>ROUND($A76/VLOOKUP(J$3,'Calc Data'!$AK$4:$BA$45,17,FALSE)*J$3,3)</f>
        <v>25.315999999999999</v>
      </c>
      <c r="K76" s="18">
        <f>ROUND($A76/VLOOKUP(K$3,'Calc Data'!$AK$4:$BA$45,17,FALSE)*K$3,3)</f>
        <v>29.084</v>
      </c>
      <c r="L76" s="18">
        <f>ROUND($A76/VLOOKUP(L$3,'Calc Data'!$AK$4:$BA$45,17,FALSE)*L$3,3)</f>
        <v>32.152000000000001</v>
      </c>
      <c r="M76" s="18">
        <f>ROUND($A76/VLOOKUP(M$3,'Calc Data'!$AK$4:$BA$45,17,FALSE)*M$3,3)</f>
        <v>37.262</v>
      </c>
      <c r="N76" s="18">
        <f>ROUND($A76/VLOOKUP(N$3,'Calc Data'!$AK$4:$BA$45,17,FALSE)*N$3,3)</f>
        <v>41.1</v>
      </c>
      <c r="O76" s="18">
        <f>ROUND($A76/VLOOKUP(O$3,'Calc Data'!$AK$4:$BA$45,17,FALSE)*O$3,3)</f>
        <v>47.975000000000001</v>
      </c>
      <c r="P76" s="18">
        <f>ROUND($A76/VLOOKUP(P$3,'Calc Data'!$AK$4:$BA$45,17,FALSE)*P$3,3)</f>
        <v>55.970999999999997</v>
      </c>
      <c r="Q76" s="18">
        <f>ROUND($A76/VLOOKUP(Q$3,'Calc Data'!$AK$4:$BA$45,17,FALSE)*Q$3,3)</f>
        <v>63.966000000000001</v>
      </c>
      <c r="R76" s="18">
        <f>ROUND($A76/VLOOKUP(R$3,'Calc Data'!$AK$4:$BA$45,17,FALSE)*R$3,3)</f>
        <v>71.962000000000003</v>
      </c>
      <c r="S76" s="18">
        <f>ROUND($A76/VLOOKUP(S$3,'Calc Data'!$AK$4:$BA$45,17,FALSE)*S$3,3)</f>
        <v>79.957999999999998</v>
      </c>
      <c r="T76" s="18">
        <f>ROUND($A76/VLOOKUP(T$3,'Calc Data'!$AK$4:$BA$45,17,FALSE)*T$3,3)</f>
        <v>87.953999999999994</v>
      </c>
      <c r="U76" s="18">
        <f>ROUND($A76/VLOOKUP(U$3,'Calc Data'!$AK$4:$BA$45,17,FALSE)*U$3,3)</f>
        <v>95.95</v>
      </c>
      <c r="V76" s="18">
        <f>ROUND($A76/VLOOKUP(V$3,'Calc Data'!$AK$4:$BA$45,17,FALSE)*V$3,3)</f>
        <v>103.94499999999999</v>
      </c>
      <c r="W76" s="18">
        <f>ROUND($A76/VLOOKUP(W$3,'Calc Data'!$AK$4:$BA$45,17,FALSE)*W$3,3)</f>
        <v>111.941</v>
      </c>
      <c r="X76" s="18">
        <f>ROUND($A76/VLOOKUP(X$3,'Calc Data'!$AK$4:$BA$45,17,FALSE)*X$3,3)</f>
        <v>119.937</v>
      </c>
      <c r="Y76" s="18">
        <f>ROUND($A76/VLOOKUP(Y$3,'Calc Data'!$AK$4:$BA$45,17,FALSE)*Y$3,3)</f>
        <v>127.93300000000001</v>
      </c>
      <c r="Z76" s="18">
        <f>ROUND($A76/VLOOKUP(Z$3,'Calc Data'!$AK$4:$BA$45,17,FALSE)*Z$3,3)</f>
        <v>135.929</v>
      </c>
      <c r="AA76" s="18">
        <f>ROUND($A76/VLOOKUP(AA$3,'Calc Data'!$AK$4:$BA$45,17,FALSE)*AA$3,3)</f>
        <v>143.92400000000001</v>
      </c>
      <c r="AB76" s="18">
        <f>ROUND($A76/VLOOKUP(AB$3,'Calc Data'!$AK$4:$BA$45,17,FALSE)*AB$3,3)</f>
        <v>151.91999999999999</v>
      </c>
      <c r="AC76" s="18">
        <f>ROUND($A76/VLOOKUP(AC$3,'Calc Data'!$AK$4:$BA$45,17,FALSE)*AC$3,3)</f>
        <v>159.916</v>
      </c>
      <c r="AD76" s="18">
        <f>ROUND($A76/VLOOKUP(AD$3,'Calc Data'!$AK$4:$BA$45,17,FALSE)*AD$3,3)</f>
        <v>167.91200000000001</v>
      </c>
      <c r="AE76" s="18">
        <f>ROUND($A76/VLOOKUP(AE$3,'Calc Data'!$AK$4:$BA$45,17,FALSE)*AE$3,3)</f>
        <v>175.90799999999999</v>
      </c>
      <c r="AF76" s="18">
        <f>ROUND($A76/VLOOKUP(AF$3,'Calc Data'!$AK$4:$BA$45,17,FALSE)*AF$3,3)</f>
        <v>183.90299999999999</v>
      </c>
      <c r="AG76" s="18">
        <f>ROUND($A76/VLOOKUP(AG$3,'Calc Data'!$AK$4:$BA$45,17,FALSE)*AG$3,3)</f>
        <v>191.899</v>
      </c>
    </row>
    <row r="77" spans="1:33" ht="15.75" thickBot="1">
      <c r="A77" s="19">
        <v>40.49</v>
      </c>
      <c r="B77" s="18">
        <f>ROUND($A77/VLOOKUP(B$3,'Calc Data'!$AK$4:$BA$45,17,FALSE)*B$3,3)</f>
        <v>7.3090000000000002</v>
      </c>
      <c r="C77" s="18">
        <f>ROUND($A77/VLOOKUP(C$3,'Calc Data'!$AK$4:$BA$45,17,FALSE)*C$3,3)</f>
        <v>10.581</v>
      </c>
      <c r="D77" s="18">
        <f>ROUND($A77/VLOOKUP(D$3,'Calc Data'!$AK$4:$BA$45,17,FALSE)*D$3,3)</f>
        <v>11.978999999999999</v>
      </c>
      <c r="E77" s="18">
        <f>ROUND($A77/VLOOKUP(E$3,'Calc Data'!$AK$4:$BA$45,17,FALSE)*E$3,3)</f>
        <v>16.504000000000001</v>
      </c>
      <c r="F77" s="18">
        <f>ROUND($A77/VLOOKUP(F$3,'Calc Data'!$AK$4:$BA$45,17,FALSE)*F$3,3)</f>
        <v>20.710999999999999</v>
      </c>
      <c r="G77" s="18">
        <f>ROUND($A77/VLOOKUP(G$3,'Calc Data'!$AK$4:$BA$45,17,FALSE)*G$3,3)</f>
        <v>19.617000000000001</v>
      </c>
      <c r="H77" s="18">
        <f>ROUND($A77/VLOOKUP(H$3,'Calc Data'!$AK$4:$BA$45,17,FALSE)*H$3,3)</f>
        <v>22.126000000000001</v>
      </c>
      <c r="I77" s="18">
        <f>ROUND($A77/VLOOKUP(I$3,'Calc Data'!$AK$4:$BA$45,17,FALSE)*I$3,3)</f>
        <v>24.689</v>
      </c>
      <c r="J77" s="18">
        <f>ROUND($A77/VLOOKUP(J$3,'Calc Data'!$AK$4:$BA$45,17,FALSE)*J$3,3)</f>
        <v>26.904</v>
      </c>
      <c r="K77" s="18">
        <f>ROUND($A77/VLOOKUP(K$3,'Calc Data'!$AK$4:$BA$45,17,FALSE)*K$3,3)</f>
        <v>30.908000000000001</v>
      </c>
      <c r="L77" s="18">
        <f>ROUND($A77/VLOOKUP(L$3,'Calc Data'!$AK$4:$BA$45,17,FALSE)*L$3,3)</f>
        <v>34.168999999999997</v>
      </c>
      <c r="M77" s="18">
        <f>ROUND($A77/VLOOKUP(M$3,'Calc Data'!$AK$4:$BA$45,17,FALSE)*M$3,3)</f>
        <v>39.598999999999997</v>
      </c>
      <c r="N77" s="18">
        <f>ROUND($A77/VLOOKUP(N$3,'Calc Data'!$AK$4:$BA$45,17,FALSE)*N$3,3)</f>
        <v>43.679000000000002</v>
      </c>
      <c r="O77" s="18">
        <f>ROUND($A77/VLOOKUP(O$3,'Calc Data'!$AK$4:$BA$45,17,FALSE)*O$3,3)</f>
        <v>50.984000000000002</v>
      </c>
      <c r="P77" s="18">
        <f>ROUND($A77/VLOOKUP(P$3,'Calc Data'!$AK$4:$BA$45,17,FALSE)*P$3,3)</f>
        <v>59.481999999999999</v>
      </c>
      <c r="Q77" s="18">
        <f>ROUND($A77/VLOOKUP(Q$3,'Calc Data'!$AK$4:$BA$45,17,FALSE)*Q$3,3)</f>
        <v>67.978999999999999</v>
      </c>
      <c r="R77" s="18">
        <f>ROUND($A77/VLOOKUP(R$3,'Calc Data'!$AK$4:$BA$45,17,FALSE)*R$3,3)</f>
        <v>76.475999999999999</v>
      </c>
      <c r="S77" s="18">
        <f>ROUND($A77/VLOOKUP(S$3,'Calc Data'!$AK$4:$BA$45,17,FALSE)*S$3,3)</f>
        <v>84.974000000000004</v>
      </c>
      <c r="T77" s="18">
        <f>ROUND($A77/VLOOKUP(T$3,'Calc Data'!$AK$4:$BA$45,17,FALSE)*T$3,3)</f>
        <v>93.471000000000004</v>
      </c>
      <c r="U77" s="18">
        <f>ROUND($A77/VLOOKUP(U$3,'Calc Data'!$AK$4:$BA$45,17,FALSE)*U$3,3)</f>
        <v>101.96899999999999</v>
      </c>
      <c r="V77" s="18">
        <f>ROUND($A77/VLOOKUP(V$3,'Calc Data'!$AK$4:$BA$45,17,FALSE)*V$3,3)</f>
        <v>110.46599999999999</v>
      </c>
      <c r="W77" s="18">
        <f>ROUND($A77/VLOOKUP(W$3,'Calc Data'!$AK$4:$BA$45,17,FALSE)*W$3,3)</f>
        <v>118.96299999999999</v>
      </c>
      <c r="X77" s="18">
        <f>ROUND($A77/VLOOKUP(X$3,'Calc Data'!$AK$4:$BA$45,17,FALSE)*X$3,3)</f>
        <v>127.461</v>
      </c>
      <c r="Y77" s="18">
        <f>ROUND($A77/VLOOKUP(Y$3,'Calc Data'!$AK$4:$BA$45,17,FALSE)*Y$3,3)</f>
        <v>135.958</v>
      </c>
      <c r="Z77" s="18">
        <f>ROUND($A77/VLOOKUP(Z$3,'Calc Data'!$AK$4:$BA$45,17,FALSE)*Z$3,3)</f>
        <v>144.45500000000001</v>
      </c>
      <c r="AA77" s="18">
        <f>ROUND($A77/VLOOKUP(AA$3,'Calc Data'!$AK$4:$BA$45,17,FALSE)*AA$3,3)</f>
        <v>152.953</v>
      </c>
      <c r="AB77" s="18">
        <f>ROUND($A77/VLOOKUP(AB$3,'Calc Data'!$AK$4:$BA$45,17,FALSE)*AB$3,3)</f>
        <v>161.44999999999999</v>
      </c>
      <c r="AC77" s="18">
        <f>ROUND($A77/VLOOKUP(AC$3,'Calc Data'!$AK$4:$BA$45,17,FALSE)*AC$3,3)</f>
        <v>169.94800000000001</v>
      </c>
      <c r="AD77" s="18">
        <f>ROUND($A77/VLOOKUP(AD$3,'Calc Data'!$AK$4:$BA$45,17,FALSE)*AD$3,3)</f>
        <v>178.44499999999999</v>
      </c>
      <c r="AE77" s="18">
        <f>ROUND($A77/VLOOKUP(AE$3,'Calc Data'!$AK$4:$BA$45,17,FALSE)*AE$3,3)</f>
        <v>186.94200000000001</v>
      </c>
      <c r="AF77" s="18">
        <f>ROUND($A77/VLOOKUP(AF$3,'Calc Data'!$AK$4:$BA$45,17,FALSE)*AF$3,3)</f>
        <v>195.44</v>
      </c>
      <c r="AG77" s="18">
        <f>ROUND($A77/VLOOKUP(AG$3,'Calc Data'!$AK$4:$BA$45,17,FALSE)*AG$3,3)</f>
        <v>203.93700000000001</v>
      </c>
    </row>
    <row r="78" spans="1:33" ht="15.75" thickTop="1"/>
  </sheetData>
  <mergeCells count="2">
    <mergeCell ref="B1:AG1"/>
    <mergeCell ref="AI1:B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WDB</vt:lpstr>
      <vt:lpstr>Calc Data</vt:lpstr>
      <vt:lpstr>WDB!Obszar_wydruku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PJ</dc:creator>
  <cp:keywords/>
  <dc:description/>
  <cp:lastModifiedBy>Andrzej Fabianowski</cp:lastModifiedBy>
  <cp:revision/>
  <dcterms:created xsi:type="dcterms:W3CDTF">2016-05-05T12:02:03Z</dcterms:created>
  <dcterms:modified xsi:type="dcterms:W3CDTF">2025-06-28T11:34:52Z</dcterms:modified>
  <cp:category/>
  <cp:contentStatus/>
</cp:coreProperties>
</file>